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1000"/>
  </bookViews>
  <sheets>
    <sheet name="33 льготники КРЭС север" sheetId="7" r:id="rId1"/>
  </sheets>
  <definedNames>
    <definedName name="_xlnm._FilterDatabase" localSheetId="0" hidden="1">'33 льготники КРЭС север'!$A$1:$O$143</definedName>
  </definedNames>
  <calcPr calcId="145621"/>
</workbook>
</file>

<file path=xl/calcChain.xml><?xml version="1.0" encoding="utf-8"?>
<calcChain xmlns="http://schemas.openxmlformats.org/spreadsheetml/2006/main">
  <c r="L3" i="7" l="1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2" i="7"/>
  <c r="L57" i="7" l="1"/>
  <c r="L62" i="7"/>
  <c r="L134" i="7"/>
  <c r="L133" i="7"/>
  <c r="L132" i="7"/>
  <c r="L129" i="7"/>
  <c r="L124" i="7"/>
  <c r="L123" i="7"/>
  <c r="L122" i="7"/>
  <c r="L121" i="7"/>
  <c r="L120" i="7"/>
  <c r="L119" i="7"/>
  <c r="L117" i="7"/>
  <c r="L113" i="7"/>
  <c r="L112" i="7"/>
  <c r="L109" i="7"/>
  <c r="L108" i="7"/>
  <c r="L106" i="7"/>
  <c r="L104" i="7"/>
  <c r="L103" i="7"/>
  <c r="L101" i="7"/>
  <c r="L100" i="7"/>
  <c r="L95" i="7"/>
  <c r="L91" i="7"/>
  <c r="L88" i="7"/>
  <c r="L87" i="7"/>
  <c r="L86" i="7"/>
  <c r="L85" i="7"/>
  <c r="L84" i="7"/>
  <c r="L82" i="7"/>
  <c r="L81" i="7"/>
  <c r="L80" i="7"/>
  <c r="L79" i="7"/>
  <c r="L76" i="7"/>
  <c r="L75" i="7"/>
  <c r="L72" i="7"/>
  <c r="L71" i="7"/>
  <c r="L70" i="7"/>
  <c r="L69" i="7"/>
  <c r="L65" i="7"/>
  <c r="L64" i="7"/>
  <c r="L63" i="7"/>
  <c r="L58" i="7"/>
</calcChain>
</file>

<file path=xl/sharedStrings.xml><?xml version="1.0" encoding="utf-8"?>
<sst xmlns="http://schemas.openxmlformats.org/spreadsheetml/2006/main" count="571" uniqueCount="235">
  <si>
    <t>Монтаж ТП 10 (6)/0,4 кВ</t>
  </si>
  <si>
    <t>Реконструкция ТП 10 (6)/0,4 кВ</t>
  </si>
  <si>
    <t>В-2527/1636-ОРЗТП/2014</t>
  </si>
  <si>
    <t>З-2079/1538-ОРЗТП/2014</t>
  </si>
  <si>
    <t>З-2087/1522-ОРЗТП/2014</t>
  </si>
  <si>
    <t>З-2124/1521-ОРЗТП/2014</t>
  </si>
  <si>
    <t>З-2152/1523-ОРЗТП/2014</t>
  </si>
  <si>
    <t>С-2036/1541-ОРЗТП/2014</t>
  </si>
  <si>
    <t>С-2131/1502-ОРЗТП/2014</t>
  </si>
  <si>
    <t>С-2137/1553-ОРЗТП/2014</t>
  </si>
  <si>
    <t>С-2155/1501-ОРЗТП/2014</t>
  </si>
  <si>
    <t>С-2160/1633-ОРЗТП/2014</t>
  </si>
  <si>
    <t>С-2162/1561-ОРЗТП/2014</t>
  </si>
  <si>
    <t>С-2172/1419-ОРЗТП/2014</t>
  </si>
  <si>
    <t>С-2183/1635-ОРЗТП/2014</t>
  </si>
  <si>
    <t>С-2184/1439-ОРЗТП/2014</t>
  </si>
  <si>
    <t>С-2186/1540-ОРЗТП/2014</t>
  </si>
  <si>
    <t>С-2189/1542-ОРЗТП/2014</t>
  </si>
  <si>
    <t>С-2197/1588-ОРЗТП/2014</t>
  </si>
  <si>
    <t>Ц-7605/1631-ОРЗТП/2014</t>
  </si>
  <si>
    <t>Ц-7802/1453-ОРЗТП/2014</t>
  </si>
  <si>
    <t>Ц-7894/1452-ОРЗТП/2014</t>
  </si>
  <si>
    <t>Ц-7998/1464-ОРЗТП/2014</t>
  </si>
  <si>
    <t>Ц-8302/1565-ОРЗТП/2014</t>
  </si>
  <si>
    <t>Ц-8327/1491-ОРЗТП/2014</t>
  </si>
  <si>
    <t>Ц-8358/1518-ОРЗТП/2014</t>
  </si>
  <si>
    <t>Ц-8371/1494-ОРЗТП/2014</t>
  </si>
  <si>
    <t>Ц-8451/1517-ОРЗТП/2014</t>
  </si>
  <si>
    <t>Ц-8456/1373-ОРЗТП/2014</t>
  </si>
  <si>
    <t>Ц-8465/1428-ОРЗТП/2014</t>
  </si>
  <si>
    <t>Ц-8469/1323-ОРЗТП/2014</t>
  </si>
  <si>
    <t>Ц-8479/1322-ОРЗТП/2014</t>
  </si>
  <si>
    <t>Ц-8485/1317-ОРЗТП/2014</t>
  </si>
  <si>
    <t>Ц-8507/1548-ОРЗТП/2014</t>
  </si>
  <si>
    <t>Ц-8515/1345-ОРЗТП/2014</t>
  </si>
  <si>
    <t>Ц-8535/1402-ОРЗТП/2014</t>
  </si>
  <si>
    <t>Ц-8550/1318-ОРЗТП/2014</t>
  </si>
  <si>
    <t>Ц-8553/1350-ОРЗТП/2014</t>
  </si>
  <si>
    <t>Ц-8556/1383-ОРЗТП/2014</t>
  </si>
  <si>
    <t>Ц-8558/1435-ОРЗТП/2014</t>
  </si>
  <si>
    <t>Ц-8564/1321-ОРЗТП/2014</t>
  </si>
  <si>
    <t>Ц-8565/1347-ОРЗТП/2014</t>
  </si>
  <si>
    <t>Ц-8566/1372-ОРЗТП/2014</t>
  </si>
  <si>
    <t>Ц-8570/1316-ОРЗТП/2014</t>
  </si>
  <si>
    <t>Ц-8580/1319-ОРЗТП/2014</t>
  </si>
  <si>
    <t>Ц-8585/1344-ОРЗТП/2014</t>
  </si>
  <si>
    <t>Ц-8588/1446-ОРЗТП/2014</t>
  </si>
  <si>
    <t>Ц-8597/1529-ОРЗТП/2014</t>
  </si>
  <si>
    <t>Ц-8600/1424-ОРЗТП/2014</t>
  </si>
  <si>
    <t>Ц-8606/1380-ОРЗТП/2014</t>
  </si>
  <si>
    <t>Ц-8607/1404-ОРЗТП/2014</t>
  </si>
  <si>
    <t>Ц-8615/1444-ОРЗТП/2014</t>
  </si>
  <si>
    <t>Ц-8618/1585-ОРЗТП/2014</t>
  </si>
  <si>
    <t>Ц-8622/1382-ОРЗТП/2014</t>
  </si>
  <si>
    <t>Ц-8623/1480-ОРЗТП/2014</t>
  </si>
  <si>
    <t>Ц-8630/1406-ОРЗТП/2014</t>
  </si>
  <si>
    <t>Ц-8632/1492-ОРЗТП/2014</t>
  </si>
  <si>
    <t>Ц-8639/1379-ОРЗТП/2014</t>
  </si>
  <si>
    <t>Ц-8640/1407-ОРЗТП/2014</t>
  </si>
  <si>
    <t>Ц-8641/1410-ОРЗТП/2014</t>
  </si>
  <si>
    <t>Ц-8642/1405-ОРЗТП/2014</t>
  </si>
  <si>
    <t>Ц-8662/1375-ОРЗТП/2014</t>
  </si>
  <si>
    <t>Ц-8663/1465-ОРЗТП/2014</t>
  </si>
  <si>
    <t>Ц-8664/1381-ОРЗТП/2014</t>
  </si>
  <si>
    <t>Ц-8669/1437-ОРЗТП/2014</t>
  </si>
  <si>
    <t>Ц-8670/1466-ОРЗТП/2014</t>
  </si>
  <si>
    <t>Ц-8671/1571-ОРЗТП/2014</t>
  </si>
  <si>
    <t>Ц-8672/1478-ОРЗТП/2014</t>
  </si>
  <si>
    <t>Ц-8676/1443-ОРЗТП/2014</t>
  </si>
  <si>
    <t>Ц-8677/1448-ОРЗТП/2014</t>
  </si>
  <si>
    <t>Ц-8689/1462-ОРЗТП/2014</t>
  </si>
  <si>
    <t>Ц-8691/1447-ОРЗТП/2014</t>
  </si>
  <si>
    <t>Ц-8696/1431-ОРЗТП/2014</t>
  </si>
  <si>
    <t>Ц-8698/1468-ОРЗТП/2014</t>
  </si>
  <si>
    <t>Ц-8700/1433-ОРЗТП/2014</t>
  </si>
  <si>
    <t>Ц-8701/1564-ОРЗТП/2014</t>
  </si>
  <si>
    <t>Ц-8702/1409-ОРЗТП/2014</t>
  </si>
  <si>
    <t>Ц-8704/1511-ОРЗТП/2014</t>
  </si>
  <si>
    <t>Ц-8705/1558-ОРЗТП/2014</t>
  </si>
  <si>
    <t>Ц-8711/1475-ОРЗТП/2014</t>
  </si>
  <si>
    <t>Ц-8717/1450-ОРЗТП/2014</t>
  </si>
  <si>
    <t>Ц-8719/1434-ОРЗТП/2014</t>
  </si>
  <si>
    <t>Ц-8721/1630-ОРЗТП/2014</t>
  </si>
  <si>
    <t>Ц-8728/1467-ОРЗТП/2014</t>
  </si>
  <si>
    <t>Ц-8729/1560-ОРЗТП/2014</t>
  </si>
  <si>
    <t>Ц-8750/1586-ОРЗТП/2014</t>
  </si>
  <si>
    <t>Ц-8753/1685-ОРЗТП/2014</t>
  </si>
  <si>
    <t>Ц-8754/1675-ОРЗП/2014</t>
  </si>
  <si>
    <t>Ц-8763/1606-ОРЗТП/2014</t>
  </si>
  <si>
    <t>Ц-8777/1608-ОРЗТП/2014</t>
  </si>
  <si>
    <t>Ц-8778/1611-ОРЗТП/2014</t>
  </si>
  <si>
    <t>Ц-8780/1613-ОРЗТП/2014</t>
  </si>
  <si>
    <t>Ц-8787/1610-ОРЗТП/2014</t>
  </si>
  <si>
    <t>Ц-8798/1626-ОРЗТП/2014</t>
  </si>
  <si>
    <t>Ц-8799/1667-ОРЗТП/2014</t>
  </si>
  <si>
    <t>Ц-8801/1666-ОРЗТП/2014</t>
  </si>
  <si>
    <t>Ц-8802/1665-ОРЗТП/2014</t>
  </si>
  <si>
    <t>Ц-8804/1664-ОРЗТП/2014</t>
  </si>
  <si>
    <t>Ц-8809/1662-ОРЗТП/2014</t>
  </si>
  <si>
    <t>Ц-8822/1659-ОРЗТП/2014</t>
  </si>
  <si>
    <t>Ц-8823/1683-ОРЗТП/2014</t>
  </si>
  <si>
    <t>Ц-8839/1661-ОРЗТП/2014</t>
  </si>
  <si>
    <t>Ц-8865/1678-ОРЗТП/2014</t>
  </si>
  <si>
    <t>Ю-2485/1617-ОРЗТП/2014</t>
  </si>
  <si>
    <t>40919422</t>
  </si>
  <si>
    <t>40887378</t>
  </si>
  <si>
    <t>40891699</t>
  </si>
  <si>
    <t>40901527</t>
  </si>
  <si>
    <t>40908529</t>
  </si>
  <si>
    <t>40878750</t>
  </si>
  <si>
    <t>40893291</t>
  </si>
  <si>
    <t>40893324</t>
  </si>
  <si>
    <t>40900792</t>
  </si>
  <si>
    <t>40903285</t>
  </si>
  <si>
    <t>40905028</t>
  </si>
  <si>
    <t>40908028</t>
  </si>
  <si>
    <t>40914137</t>
  </si>
  <si>
    <t>40913870</t>
  </si>
  <si>
    <t>40916572</t>
  </si>
  <si>
    <t>40914927</t>
  </si>
  <si>
    <t>40917169</t>
  </si>
  <si>
    <t>40854372</t>
  </si>
  <si>
    <t>40878668</t>
  </si>
  <si>
    <t>40872790</t>
  </si>
  <si>
    <t>40878700</t>
  </si>
  <si>
    <t>40891862</t>
  </si>
  <si>
    <t>40891874</t>
  </si>
  <si>
    <t>40896388</t>
  </si>
  <si>
    <t>40896225</t>
  </si>
  <si>
    <t>40899938</t>
  </si>
  <si>
    <t>40899964</t>
  </si>
  <si>
    <t>40902686</t>
  </si>
  <si>
    <t>40902700</t>
  </si>
  <si>
    <t>40902763</t>
  </si>
  <si>
    <t>40904591</t>
  </si>
  <si>
    <t>40904726</t>
  </si>
  <si>
    <t>40904815</t>
  </si>
  <si>
    <t>40907873</t>
  </si>
  <si>
    <t>40908163</t>
  </si>
  <si>
    <t>40908367</t>
  </si>
  <si>
    <t>40908192</t>
  </si>
  <si>
    <t>40908294</t>
  </si>
  <si>
    <t>40908336</t>
  </si>
  <si>
    <t>40908675</t>
  </si>
  <si>
    <t>40908689</t>
  </si>
  <si>
    <t>40909219</t>
  </si>
  <si>
    <t>40910794</t>
  </si>
  <si>
    <t>40910190</t>
  </si>
  <si>
    <t>40908345</t>
  </si>
  <si>
    <t>40910778</t>
  </si>
  <si>
    <t>40910820</t>
  </si>
  <si>
    <t>40912271</t>
  </si>
  <si>
    <t>40912333</t>
  </si>
  <si>
    <t>40911042</t>
  </si>
  <si>
    <t>40914709</t>
  </si>
  <si>
    <t>40910861</t>
  </si>
  <si>
    <t>40911648</t>
  </si>
  <si>
    <t>40912461</t>
  </si>
  <si>
    <t>40912316</t>
  </si>
  <si>
    <t>40913323</t>
  </si>
  <si>
    <t>40912507</t>
  </si>
  <si>
    <t>40912516</t>
  </si>
  <si>
    <t>40912528</t>
  </si>
  <si>
    <t>40913373</t>
  </si>
  <si>
    <t>40914141</t>
  </si>
  <si>
    <t>40913377</t>
  </si>
  <si>
    <t>40913692</t>
  </si>
  <si>
    <t>40913849</t>
  </si>
  <si>
    <t>40913639</t>
  </si>
  <si>
    <t>40911725</t>
  </si>
  <si>
    <t>40913856</t>
  </si>
  <si>
    <t>40913871</t>
  </si>
  <si>
    <t>40914643</t>
  </si>
  <si>
    <t>40914630</t>
  </si>
  <si>
    <t>40913947</t>
  </si>
  <si>
    <t>40913675</t>
  </si>
  <si>
    <t>40913749</t>
  </si>
  <si>
    <t>40914675</t>
  </si>
  <si>
    <t>40912490</t>
  </si>
  <si>
    <t>40915594</t>
  </si>
  <si>
    <t>40918320</t>
  </si>
  <si>
    <t>40915575</t>
  </si>
  <si>
    <t>40914748</t>
  </si>
  <si>
    <t>40914151</t>
  </si>
  <si>
    <t>40915318</t>
  </si>
  <si>
    <t>40915605</t>
  </si>
  <si>
    <t>40915655</t>
  </si>
  <si>
    <t>40917153</t>
  </si>
  <si>
    <t>40917190</t>
  </si>
  <si>
    <t>40918233</t>
  </si>
  <si>
    <t>40917222</t>
  </si>
  <si>
    <t>40919458</t>
  </si>
  <si>
    <t>40919471</t>
  </si>
  <si>
    <t>40919479</t>
  </si>
  <si>
    <t>40919901</t>
  </si>
  <si>
    <t>40919941</t>
  </si>
  <si>
    <t>40920989</t>
  </si>
  <si>
    <t>40921008</t>
  </si>
  <si>
    <t>40921087</t>
  </si>
  <si>
    <t>40921098</t>
  </si>
  <si>
    <t>40921683</t>
  </si>
  <si>
    <t>40921724</t>
  </si>
  <si>
    <t>40923796</t>
  </si>
  <si>
    <t>40923769</t>
  </si>
  <si>
    <t>40924370</t>
  </si>
  <si>
    <t>40919627</t>
  </si>
  <si>
    <t>Строительство ВЛ-10 (6) кВ, км</t>
  </si>
  <si>
    <t>монтаж разъединителя 10 (6) кВ, шт.</t>
  </si>
  <si>
    <t>Строительство КЛ-0,4 кВ, км</t>
  </si>
  <si>
    <t>Монтаж учёта в ТП 10 (6)/0,4 кВ, шт.</t>
  </si>
  <si>
    <t>Строительство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</si>
  <si>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</si>
  <si>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</si>
  <si>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 xml:space="preserve">Наименование работ </t>
  </si>
  <si>
    <t>Кол-во</t>
  </si>
  <si>
    <t>ПИР</t>
  </si>
  <si>
    <t>СМР</t>
  </si>
  <si>
    <t>Оборуд</t>
  </si>
  <si>
    <t>Прочие</t>
  </si>
  <si>
    <t>ИТОГО</t>
  </si>
  <si>
    <t xml:space="preserve">Строительство ВЛИ-0,4 кВ, км, </t>
  </si>
  <si>
    <t xml:space="preserve"> Строительство ВЛИ-0,4 кВ, км</t>
  </si>
  <si>
    <t xml:space="preserve">НСиР </t>
  </si>
  <si>
    <t>ТПиР</t>
  </si>
  <si>
    <t>Монтаж АВ-0.4 кВ</t>
  </si>
  <si>
    <t>Монтаж разъединителя 10 кВ, шт.</t>
  </si>
  <si>
    <t>Строительство ВЛ-10 кВ, км</t>
  </si>
  <si>
    <t>Монтаж учёта в ТП 10/0,4 кВ, шт.</t>
  </si>
  <si>
    <t>Монтаж ТП 10/0,4 кВ (160кВА)</t>
  </si>
  <si>
    <t>Монтаж ТП 10/0,4 кВ (100кВА)</t>
  </si>
  <si>
    <t>Реконструкция ТП 10/0,4 кВ</t>
  </si>
  <si>
    <t>Строительство ВЛЗ-10 кВ, км</t>
  </si>
  <si>
    <t>Монтаж разъединителей 10 кВ, шт.</t>
  </si>
  <si>
    <t>Монтаж ТП 10/0,4 кВ (63кВА)</t>
  </si>
  <si>
    <t>Монтаж ТП 10/0,4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</si>
</sst>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43"/>
  <sheetViews>
    <sheetView tabSelected="1" zoomScale="80" zoomScaleNormal="80" workbookViewId="0">
      <selection activeCell="D39" sqref="D39"/>
    </sheetView>
  </sheetViews>
  <sheetFormatPr defaultRowHeight="15" x14ac:dyDescent="0.25"/>
  <cols>
    <col min="1" max="1" width="29.5703125" customWidth="1"/>
    <col min="2" max="2" width="10.5703125" customWidth="1"/>
    <col min="3" max="3" width="25.42578125" customWidth="1"/>
    <col min="4" max="4" width="68" customWidth="1"/>
    <col min="5" max="6" width="10.7109375" customWidth="1"/>
    <col min="7" max="7" width="23.140625" customWidth="1"/>
    <col min="8" max="12" width="14" customWidth="1"/>
  </cols>
  <sheetData>
    <row r="1" spans="1:18" ht="20.25" x14ac:dyDescent="0.25">
      <c r="A1" s="10"/>
      <c r="B1" s="10"/>
      <c r="C1" s="1"/>
      <c r="D1" s="1" t="s">
        <v>213</v>
      </c>
      <c r="E1" s="1"/>
      <c r="F1" s="1"/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4" t="s">
        <v>219</v>
      </c>
    </row>
    <row r="2" spans="1:18" s="16" customFormat="1" ht="12.75" customHeight="1" x14ac:dyDescent="0.25">
      <c r="A2" s="12" t="s">
        <v>4</v>
      </c>
      <c r="B2" s="12">
        <v>2547</v>
      </c>
      <c r="C2" s="13" t="s">
        <v>106</v>
      </c>
      <c r="D2" s="14" t="s">
        <v>226</v>
      </c>
      <c r="E2" s="14"/>
      <c r="F2" s="14" t="s">
        <v>222</v>
      </c>
      <c r="G2" s="15">
        <v>0.3</v>
      </c>
      <c r="H2" s="15">
        <v>25.113600000000002</v>
      </c>
      <c r="I2" s="15">
        <v>279.3888</v>
      </c>
      <c r="J2" s="15">
        <v>0</v>
      </c>
      <c r="K2" s="15">
        <v>9.417600000000002</v>
      </c>
      <c r="L2" s="6">
        <f>H2+I2+J2+K2</f>
        <v>313.92</v>
      </c>
    </row>
    <row r="3" spans="1:18" ht="12.75" customHeight="1" x14ac:dyDescent="0.25">
      <c r="A3" s="12" t="s">
        <v>39</v>
      </c>
      <c r="B3" s="12">
        <v>2547</v>
      </c>
      <c r="C3" s="13" t="s">
        <v>141</v>
      </c>
      <c r="D3" s="14" t="s">
        <v>226</v>
      </c>
      <c r="E3" s="14"/>
      <c r="F3" s="14" t="s">
        <v>222</v>
      </c>
      <c r="G3" s="15">
        <v>0.9</v>
      </c>
      <c r="H3" s="15">
        <v>75.340800000000016</v>
      </c>
      <c r="I3" s="15">
        <v>809.91359999999997</v>
      </c>
      <c r="J3" s="15">
        <v>0</v>
      </c>
      <c r="K3" s="15">
        <v>56.505600000000001</v>
      </c>
      <c r="L3" s="6">
        <f t="shared" ref="L3:L39" si="0">H3+I3+J3+K3</f>
        <v>941.76</v>
      </c>
      <c r="N3" s="16"/>
      <c r="O3" s="16"/>
      <c r="P3" s="16"/>
      <c r="Q3" s="16"/>
      <c r="R3" s="16"/>
    </row>
    <row r="4" spans="1:18" s="16" customFormat="1" ht="12.75" customHeight="1" x14ac:dyDescent="0.25">
      <c r="A4" s="12" t="s">
        <v>46</v>
      </c>
      <c r="B4" s="12">
        <v>2547</v>
      </c>
      <c r="C4" s="13" t="s">
        <v>148</v>
      </c>
      <c r="D4" s="14" t="s">
        <v>226</v>
      </c>
      <c r="E4" s="14"/>
      <c r="F4" s="14" t="s">
        <v>222</v>
      </c>
      <c r="G4" s="15">
        <v>0.02</v>
      </c>
      <c r="H4" s="15">
        <v>4.1856</v>
      </c>
      <c r="I4" s="15">
        <v>46.041599999999995</v>
      </c>
      <c r="J4" s="15">
        <v>0</v>
      </c>
      <c r="K4" s="15">
        <v>2.0928</v>
      </c>
      <c r="L4" s="6">
        <f t="shared" si="0"/>
        <v>52.319999999999993</v>
      </c>
    </row>
    <row r="5" spans="1:18" ht="12.75" customHeight="1" x14ac:dyDescent="0.25">
      <c r="A5" s="10" t="s">
        <v>87</v>
      </c>
      <c r="B5" s="10">
        <v>2547</v>
      </c>
      <c r="C5" s="11" t="s">
        <v>189</v>
      </c>
      <c r="D5" s="3" t="s">
        <v>231</v>
      </c>
      <c r="E5" s="3"/>
      <c r="F5" s="3" t="s">
        <v>222</v>
      </c>
      <c r="G5" s="5">
        <v>0.45</v>
      </c>
      <c r="H5" s="5">
        <v>39.6</v>
      </c>
      <c r="I5" s="5">
        <v>440.55</v>
      </c>
      <c r="J5" s="5">
        <v>0</v>
      </c>
      <c r="K5" s="5">
        <v>14.85</v>
      </c>
      <c r="L5" s="6">
        <f t="shared" si="0"/>
        <v>495.00000000000006</v>
      </c>
      <c r="N5" s="16"/>
      <c r="O5" s="16"/>
      <c r="P5" s="16"/>
    </row>
    <row r="6" spans="1:18" s="16" customFormat="1" ht="12.75" customHeight="1" x14ac:dyDescent="0.25">
      <c r="A6" s="12" t="s">
        <v>4</v>
      </c>
      <c r="B6" s="12">
        <v>2550</v>
      </c>
      <c r="C6" s="13" t="s">
        <v>106</v>
      </c>
      <c r="D6" s="14" t="s">
        <v>232</v>
      </c>
      <c r="E6" s="14"/>
      <c r="F6" s="14" t="s">
        <v>222</v>
      </c>
      <c r="G6" s="15">
        <v>1</v>
      </c>
      <c r="H6" s="15">
        <v>3.91</v>
      </c>
      <c r="I6" s="15">
        <v>10.51</v>
      </c>
      <c r="J6" s="15">
        <v>38.39</v>
      </c>
      <c r="K6" s="15">
        <v>0.53</v>
      </c>
      <c r="L6" s="6">
        <f t="shared" si="0"/>
        <v>53.34</v>
      </c>
    </row>
    <row r="7" spans="1:18" s="16" customFormat="1" ht="12.75" customHeight="1" x14ac:dyDescent="0.25">
      <c r="A7" s="12" t="s">
        <v>39</v>
      </c>
      <c r="B7" s="12">
        <v>2550</v>
      </c>
      <c r="C7" s="13" t="s">
        <v>141</v>
      </c>
      <c r="D7" s="14" t="s">
        <v>232</v>
      </c>
      <c r="E7" s="14"/>
      <c r="F7" s="14" t="s">
        <v>222</v>
      </c>
      <c r="G7" s="15">
        <v>1</v>
      </c>
      <c r="H7" s="15">
        <v>3.91</v>
      </c>
      <c r="I7" s="15">
        <v>10.51</v>
      </c>
      <c r="J7" s="15">
        <v>38.39</v>
      </c>
      <c r="K7" s="15">
        <v>0.53</v>
      </c>
      <c r="L7" s="6">
        <f t="shared" si="0"/>
        <v>53.34</v>
      </c>
    </row>
    <row r="8" spans="1:18" s="16" customFormat="1" ht="12.75" customHeight="1" x14ac:dyDescent="0.25">
      <c r="A8" s="12" t="s">
        <v>46</v>
      </c>
      <c r="B8" s="12">
        <v>2550</v>
      </c>
      <c r="C8" s="13" t="s">
        <v>148</v>
      </c>
      <c r="D8" s="14" t="s">
        <v>232</v>
      </c>
      <c r="E8" s="14"/>
      <c r="F8" s="14" t="s">
        <v>222</v>
      </c>
      <c r="G8" s="15">
        <v>1</v>
      </c>
      <c r="H8" s="15">
        <v>3.91</v>
      </c>
      <c r="I8" s="15">
        <v>10.51</v>
      </c>
      <c r="J8" s="15">
        <v>38.39</v>
      </c>
      <c r="K8" s="15">
        <v>0.53</v>
      </c>
      <c r="L8" s="6">
        <f t="shared" si="0"/>
        <v>53.34</v>
      </c>
    </row>
    <row r="9" spans="1:18" s="16" customFormat="1" ht="12.75" customHeight="1" x14ac:dyDescent="0.25">
      <c r="A9" s="12" t="s">
        <v>87</v>
      </c>
      <c r="B9" s="12">
        <v>2550</v>
      </c>
      <c r="C9" s="13" t="s">
        <v>189</v>
      </c>
      <c r="D9" s="14" t="s">
        <v>232</v>
      </c>
      <c r="E9" s="14"/>
      <c r="F9" s="14" t="s">
        <v>222</v>
      </c>
      <c r="G9" s="15">
        <v>1</v>
      </c>
      <c r="H9" s="15">
        <v>3.91</v>
      </c>
      <c r="I9" s="15">
        <v>10.51</v>
      </c>
      <c r="J9" s="15">
        <v>38.39</v>
      </c>
      <c r="K9" s="15">
        <v>0.53</v>
      </c>
      <c r="L9" s="6">
        <f t="shared" si="0"/>
        <v>53.34</v>
      </c>
    </row>
    <row r="10" spans="1:18" ht="12.75" customHeight="1" x14ac:dyDescent="0.25">
      <c r="A10" s="10" t="s">
        <v>20</v>
      </c>
      <c r="B10" s="10">
        <v>2549</v>
      </c>
      <c r="C10" s="11" t="s">
        <v>122</v>
      </c>
      <c r="D10" s="3" t="s">
        <v>208</v>
      </c>
      <c r="E10" s="3"/>
      <c r="F10" s="3" t="s">
        <v>222</v>
      </c>
      <c r="G10" s="5">
        <v>0.1</v>
      </c>
      <c r="H10" s="5">
        <v>19.592000000000002</v>
      </c>
      <c r="I10" s="5">
        <v>222.85900000000001</v>
      </c>
      <c r="J10" s="5">
        <v>0</v>
      </c>
      <c r="K10" s="5">
        <v>2.4490000000000003</v>
      </c>
      <c r="L10" s="6">
        <f t="shared" si="0"/>
        <v>244.90000000000003</v>
      </c>
      <c r="N10" s="16"/>
      <c r="O10" s="16"/>
      <c r="P10" s="16"/>
    </row>
    <row r="11" spans="1:18" s="16" customFormat="1" ht="12.75" customHeight="1" x14ac:dyDescent="0.25">
      <c r="A11" s="12" t="s">
        <v>4</v>
      </c>
      <c r="B11" s="12">
        <v>2550</v>
      </c>
      <c r="C11" s="13" t="s">
        <v>106</v>
      </c>
      <c r="D11" s="14" t="s">
        <v>227</v>
      </c>
      <c r="E11" s="14"/>
      <c r="F11" s="14" t="s">
        <v>222</v>
      </c>
      <c r="G11" s="15">
        <v>1</v>
      </c>
      <c r="H11" s="15">
        <v>0.75</v>
      </c>
      <c r="I11" s="15">
        <v>1.53</v>
      </c>
      <c r="J11" s="15">
        <v>10.119999999999999</v>
      </c>
      <c r="K11" s="15">
        <v>0.1</v>
      </c>
      <c r="L11" s="6">
        <f t="shared" si="0"/>
        <v>12.499999999999998</v>
      </c>
    </row>
    <row r="12" spans="1:18" s="16" customFormat="1" ht="12.75" customHeight="1" x14ac:dyDescent="0.25">
      <c r="A12" s="12" t="s">
        <v>39</v>
      </c>
      <c r="B12" s="12">
        <v>2550</v>
      </c>
      <c r="C12" s="13" t="s">
        <v>141</v>
      </c>
      <c r="D12" s="14" t="s">
        <v>227</v>
      </c>
      <c r="E12" s="14"/>
      <c r="F12" s="14" t="s">
        <v>222</v>
      </c>
      <c r="G12" s="15">
        <v>1</v>
      </c>
      <c r="H12" s="15">
        <v>0.75</v>
      </c>
      <c r="I12" s="15">
        <v>1.53</v>
      </c>
      <c r="J12" s="15">
        <v>10.119999999999999</v>
      </c>
      <c r="K12" s="15">
        <v>0.1</v>
      </c>
      <c r="L12" s="6">
        <f t="shared" si="0"/>
        <v>12.499999999999998</v>
      </c>
    </row>
    <row r="13" spans="1:18" s="16" customFormat="1" ht="12.75" customHeight="1" x14ac:dyDescent="0.25">
      <c r="A13" s="12" t="s">
        <v>46</v>
      </c>
      <c r="B13" s="12">
        <v>2550</v>
      </c>
      <c r="C13" s="13" t="s">
        <v>148</v>
      </c>
      <c r="D13" s="14" t="s">
        <v>227</v>
      </c>
      <c r="E13" s="14"/>
      <c r="F13" s="14" t="s">
        <v>222</v>
      </c>
      <c r="G13" s="15">
        <v>1</v>
      </c>
      <c r="H13" s="15">
        <v>0.75</v>
      </c>
      <c r="I13" s="15">
        <v>1.53</v>
      </c>
      <c r="J13" s="15">
        <v>10.119999999999999</v>
      </c>
      <c r="K13" s="15">
        <v>0.1</v>
      </c>
      <c r="L13" s="6">
        <f t="shared" si="0"/>
        <v>12.499999999999998</v>
      </c>
    </row>
    <row r="14" spans="1:18" s="16" customFormat="1" ht="12.75" customHeight="1" x14ac:dyDescent="0.25">
      <c r="A14" s="12" t="s">
        <v>87</v>
      </c>
      <c r="B14" s="12">
        <v>2550</v>
      </c>
      <c r="C14" s="13" t="s">
        <v>189</v>
      </c>
      <c r="D14" s="14" t="s">
        <v>227</v>
      </c>
      <c r="E14" s="14"/>
      <c r="F14" s="14" t="s">
        <v>222</v>
      </c>
      <c r="G14" s="15">
        <v>1</v>
      </c>
      <c r="H14" s="15">
        <v>0.75</v>
      </c>
      <c r="I14" s="15">
        <v>1.53</v>
      </c>
      <c r="J14" s="15">
        <v>10.119999999999999</v>
      </c>
      <c r="K14" s="15">
        <v>0.1</v>
      </c>
      <c r="L14" s="6">
        <f t="shared" si="0"/>
        <v>12.499999999999998</v>
      </c>
    </row>
    <row r="15" spans="1:18" ht="12.75" customHeight="1" x14ac:dyDescent="0.25">
      <c r="A15" s="10" t="s">
        <v>2</v>
      </c>
      <c r="B15" s="10">
        <v>2549</v>
      </c>
      <c r="C15" s="11" t="s">
        <v>104</v>
      </c>
      <c r="D15" s="3" t="s">
        <v>210</v>
      </c>
      <c r="E15" s="3"/>
      <c r="F15" s="3" t="s">
        <v>222</v>
      </c>
      <c r="G15" s="5">
        <v>0.108</v>
      </c>
      <c r="H15" s="5">
        <v>8.7583680000000008</v>
      </c>
      <c r="I15" s="5">
        <v>94.152456000000001</v>
      </c>
      <c r="J15" s="5">
        <v>0</v>
      </c>
      <c r="K15" s="5">
        <v>6.5687760000000006</v>
      </c>
      <c r="L15" s="6">
        <f t="shared" si="0"/>
        <v>109.4796</v>
      </c>
      <c r="N15" s="16"/>
      <c r="O15" s="16"/>
      <c r="P15" s="16"/>
      <c r="Q15" s="16"/>
      <c r="R15" s="16"/>
    </row>
    <row r="16" spans="1:18" ht="12.75" customHeight="1" x14ac:dyDescent="0.25">
      <c r="A16" s="10" t="s">
        <v>3</v>
      </c>
      <c r="B16" s="10">
        <v>2549</v>
      </c>
      <c r="C16" s="11" t="s">
        <v>105</v>
      </c>
      <c r="D16" s="3" t="s">
        <v>210</v>
      </c>
      <c r="E16" s="3"/>
      <c r="F16" s="3" t="s">
        <v>222</v>
      </c>
      <c r="G16" s="5">
        <v>0.09</v>
      </c>
      <c r="H16" s="5">
        <v>7.2986400000000016</v>
      </c>
      <c r="I16" s="5">
        <v>78.460380000000001</v>
      </c>
      <c r="J16" s="5">
        <v>0</v>
      </c>
      <c r="K16" s="5">
        <v>5.473980000000001</v>
      </c>
      <c r="L16" s="6">
        <f t="shared" si="0"/>
        <v>91.233000000000004</v>
      </c>
      <c r="N16" s="16"/>
      <c r="O16" s="16"/>
      <c r="P16" s="16"/>
      <c r="Q16" s="16"/>
      <c r="R16" s="16"/>
    </row>
    <row r="17" spans="1:18" ht="12.75" customHeight="1" x14ac:dyDescent="0.25">
      <c r="A17" s="10" t="s">
        <v>4</v>
      </c>
      <c r="B17" s="10">
        <v>2549</v>
      </c>
      <c r="C17" s="11" t="s">
        <v>106</v>
      </c>
      <c r="D17" s="3" t="s">
        <v>210</v>
      </c>
      <c r="E17" s="3"/>
      <c r="F17" s="3" t="s">
        <v>222</v>
      </c>
      <c r="G17" s="5">
        <v>0.01</v>
      </c>
      <c r="H17" s="5">
        <v>0.81096000000000013</v>
      </c>
      <c r="I17" s="5">
        <v>8.7178200000000015</v>
      </c>
      <c r="J17" s="5">
        <v>0</v>
      </c>
      <c r="K17" s="5">
        <v>0.60822000000000009</v>
      </c>
      <c r="L17" s="6">
        <f t="shared" si="0"/>
        <v>10.137</v>
      </c>
      <c r="N17" s="16"/>
      <c r="O17" s="16"/>
      <c r="P17" s="16"/>
      <c r="Q17" s="16"/>
      <c r="R17" s="16"/>
    </row>
    <row r="18" spans="1:18" ht="12.75" customHeight="1" x14ac:dyDescent="0.25">
      <c r="A18" s="10" t="s">
        <v>5</v>
      </c>
      <c r="B18" s="10">
        <v>2549</v>
      </c>
      <c r="C18" s="11" t="s">
        <v>107</v>
      </c>
      <c r="D18" s="3" t="s">
        <v>210</v>
      </c>
      <c r="E18" s="3"/>
      <c r="F18" s="3" t="s">
        <v>222</v>
      </c>
      <c r="G18" s="5">
        <v>0.23</v>
      </c>
      <c r="H18" s="7">
        <v>18.652080000000005</v>
      </c>
      <c r="I18" s="7">
        <v>200.50986000000003</v>
      </c>
      <c r="J18" s="7">
        <v>0</v>
      </c>
      <c r="K18" s="7">
        <v>13.98906</v>
      </c>
      <c r="L18" s="6">
        <f t="shared" si="0"/>
        <v>233.15100000000004</v>
      </c>
      <c r="N18" s="16"/>
      <c r="O18" s="16"/>
      <c r="P18" s="16"/>
      <c r="Q18" s="16"/>
      <c r="R18" s="16"/>
    </row>
    <row r="19" spans="1:18" ht="12.75" customHeight="1" x14ac:dyDescent="0.25">
      <c r="A19" s="10" t="s">
        <v>6</v>
      </c>
      <c r="B19" s="10">
        <v>2549</v>
      </c>
      <c r="C19" s="11" t="s">
        <v>108</v>
      </c>
      <c r="D19" s="3" t="s">
        <v>210</v>
      </c>
      <c r="E19" s="3"/>
      <c r="F19" s="3" t="s">
        <v>222</v>
      </c>
      <c r="G19" s="5">
        <v>0.2</v>
      </c>
      <c r="H19" s="7">
        <v>16.219200000000001</v>
      </c>
      <c r="I19" s="7">
        <v>174.35640000000001</v>
      </c>
      <c r="J19" s="7">
        <v>0</v>
      </c>
      <c r="K19" s="7">
        <v>12.164400000000001</v>
      </c>
      <c r="L19" s="6">
        <f t="shared" si="0"/>
        <v>202.74</v>
      </c>
      <c r="N19" s="16"/>
      <c r="O19" s="16"/>
      <c r="P19" s="16"/>
      <c r="Q19" s="16"/>
      <c r="R19" s="16"/>
    </row>
    <row r="20" spans="1:18" ht="12.75" customHeight="1" x14ac:dyDescent="0.25">
      <c r="A20" s="10" t="s">
        <v>19</v>
      </c>
      <c r="B20" s="10">
        <v>2549</v>
      </c>
      <c r="C20" s="11" t="s">
        <v>121</v>
      </c>
      <c r="D20" s="3" t="s">
        <v>210</v>
      </c>
      <c r="E20" s="3"/>
      <c r="F20" s="3" t="s">
        <v>222</v>
      </c>
      <c r="G20" s="5">
        <v>0.1</v>
      </c>
      <c r="H20" s="5">
        <v>8.1096000000000004</v>
      </c>
      <c r="I20" s="5">
        <v>87.178200000000004</v>
      </c>
      <c r="J20" s="5">
        <v>0</v>
      </c>
      <c r="K20" s="5">
        <v>6.0822000000000003</v>
      </c>
      <c r="L20" s="6">
        <f t="shared" si="0"/>
        <v>101.37</v>
      </c>
      <c r="N20" s="16"/>
      <c r="O20" s="16"/>
      <c r="P20" s="16"/>
      <c r="Q20" s="16"/>
      <c r="R20" s="16"/>
    </row>
    <row r="21" spans="1:18" ht="12.75" customHeight="1" x14ac:dyDescent="0.25">
      <c r="A21" s="10" t="s">
        <v>46</v>
      </c>
      <c r="B21" s="10">
        <v>2549</v>
      </c>
      <c r="C21" s="11" t="s">
        <v>148</v>
      </c>
      <c r="D21" s="3" t="s">
        <v>210</v>
      </c>
      <c r="E21" s="3"/>
      <c r="F21" s="3" t="s">
        <v>222</v>
      </c>
      <c r="G21" s="5">
        <v>0.04</v>
      </c>
      <c r="H21" s="5">
        <v>3.2438400000000005</v>
      </c>
      <c r="I21" s="5">
        <v>34.871280000000006</v>
      </c>
      <c r="J21" s="5">
        <v>0</v>
      </c>
      <c r="K21" s="5">
        <v>2.4328800000000004</v>
      </c>
      <c r="L21" s="6">
        <f t="shared" si="0"/>
        <v>40.548000000000002</v>
      </c>
      <c r="N21" s="16"/>
      <c r="O21" s="16"/>
      <c r="P21" s="16"/>
      <c r="Q21" s="16"/>
      <c r="R21" s="16"/>
    </row>
    <row r="22" spans="1:18" ht="12.75" customHeight="1" x14ac:dyDescent="0.25">
      <c r="A22" s="10" t="s">
        <v>55</v>
      </c>
      <c r="B22" s="10">
        <v>2549</v>
      </c>
      <c r="C22" s="11" t="s">
        <v>157</v>
      </c>
      <c r="D22" s="3" t="s">
        <v>210</v>
      </c>
      <c r="E22" s="3"/>
      <c r="F22" s="3" t="s">
        <v>222</v>
      </c>
      <c r="G22" s="5">
        <v>0.13</v>
      </c>
      <c r="H22" s="5">
        <v>10.542480000000001</v>
      </c>
      <c r="I22" s="5">
        <v>113.33166000000001</v>
      </c>
      <c r="J22" s="5">
        <v>0</v>
      </c>
      <c r="K22" s="5">
        <v>7.9068600000000009</v>
      </c>
      <c r="L22" s="6">
        <f t="shared" si="0"/>
        <v>131.78100000000001</v>
      </c>
      <c r="N22" s="16"/>
      <c r="O22" s="16"/>
      <c r="P22" s="16"/>
      <c r="Q22" s="16"/>
      <c r="R22" s="16"/>
    </row>
    <row r="23" spans="1:18" ht="12.75" customHeight="1" x14ac:dyDescent="0.25">
      <c r="A23" s="10" t="s">
        <v>58</v>
      </c>
      <c r="B23" s="10">
        <v>2549</v>
      </c>
      <c r="C23" s="11" t="s">
        <v>160</v>
      </c>
      <c r="D23" s="3" t="s">
        <v>210</v>
      </c>
      <c r="E23" s="3"/>
      <c r="F23" s="3" t="s">
        <v>222</v>
      </c>
      <c r="G23" s="5">
        <v>0.1</v>
      </c>
      <c r="H23" s="5">
        <v>8.1096000000000004</v>
      </c>
      <c r="I23" s="5">
        <v>87.178200000000004</v>
      </c>
      <c r="J23" s="5">
        <v>0</v>
      </c>
      <c r="K23" s="5">
        <v>6.0822000000000003</v>
      </c>
      <c r="L23" s="6">
        <f t="shared" si="0"/>
        <v>101.37</v>
      </c>
      <c r="N23" s="16"/>
      <c r="O23" s="16"/>
      <c r="P23" s="16"/>
      <c r="Q23" s="16"/>
      <c r="R23" s="16"/>
    </row>
    <row r="24" spans="1:18" ht="12.75" customHeight="1" x14ac:dyDescent="0.25">
      <c r="A24" s="10" t="s">
        <v>67</v>
      </c>
      <c r="B24" s="10">
        <v>2549</v>
      </c>
      <c r="C24" s="11" t="s">
        <v>169</v>
      </c>
      <c r="D24" s="3" t="s">
        <v>210</v>
      </c>
      <c r="E24" s="3"/>
      <c r="F24" s="3" t="s">
        <v>222</v>
      </c>
      <c r="G24" s="5">
        <v>0.03</v>
      </c>
      <c r="H24" s="5">
        <v>2.4328799999999999</v>
      </c>
      <c r="I24" s="5">
        <v>26.153460000000003</v>
      </c>
      <c r="J24" s="5">
        <v>0</v>
      </c>
      <c r="K24" s="5">
        <v>1.8246600000000002</v>
      </c>
      <c r="L24" s="6">
        <f t="shared" si="0"/>
        <v>30.411000000000005</v>
      </c>
      <c r="N24" s="16"/>
      <c r="O24" s="16"/>
      <c r="P24" s="16"/>
      <c r="Q24" s="16"/>
      <c r="R24" s="16"/>
    </row>
    <row r="25" spans="1:18" ht="12.75" customHeight="1" x14ac:dyDescent="0.25">
      <c r="A25" s="10" t="s">
        <v>80</v>
      </c>
      <c r="B25" s="10">
        <v>2549</v>
      </c>
      <c r="C25" s="11" t="s">
        <v>182</v>
      </c>
      <c r="D25" s="3" t="s">
        <v>210</v>
      </c>
      <c r="E25" s="3"/>
      <c r="F25" s="3" t="s">
        <v>222</v>
      </c>
      <c r="G25" s="5">
        <v>0.12</v>
      </c>
      <c r="H25" s="5">
        <v>9.7315199999999997</v>
      </c>
      <c r="I25" s="5">
        <v>104.61384000000001</v>
      </c>
      <c r="J25" s="5">
        <v>0</v>
      </c>
      <c r="K25" s="5">
        <v>7.2986400000000007</v>
      </c>
      <c r="L25" s="6">
        <f t="shared" si="0"/>
        <v>121.64400000000002</v>
      </c>
      <c r="N25" s="16"/>
      <c r="O25" s="16"/>
      <c r="P25" s="16"/>
      <c r="Q25" s="16"/>
      <c r="R25" s="16"/>
    </row>
    <row r="26" spans="1:18" ht="12.75" customHeight="1" x14ac:dyDescent="0.25">
      <c r="A26" s="10" t="s">
        <v>85</v>
      </c>
      <c r="B26" s="10">
        <v>2549</v>
      </c>
      <c r="C26" s="11" t="s">
        <v>187</v>
      </c>
      <c r="D26" s="3" t="s">
        <v>210</v>
      </c>
      <c r="E26" s="3"/>
      <c r="F26" s="3" t="s">
        <v>222</v>
      </c>
      <c r="G26" s="5">
        <v>0.3</v>
      </c>
      <c r="H26" s="5">
        <v>24.328800000000001</v>
      </c>
      <c r="I26" s="5">
        <v>261.53460000000001</v>
      </c>
      <c r="J26" s="5">
        <v>0</v>
      </c>
      <c r="K26" s="5">
        <v>18.246600000000001</v>
      </c>
      <c r="L26" s="6">
        <f t="shared" si="0"/>
        <v>304.11</v>
      </c>
      <c r="N26" s="16"/>
      <c r="O26" s="16"/>
      <c r="P26" s="16"/>
      <c r="Q26" s="16"/>
      <c r="R26" s="16"/>
    </row>
    <row r="27" spans="1:18" ht="12.75" customHeight="1" x14ac:dyDescent="0.25">
      <c r="A27" s="10" t="s">
        <v>86</v>
      </c>
      <c r="B27" s="10">
        <v>2549</v>
      </c>
      <c r="C27" s="11" t="s">
        <v>188</v>
      </c>
      <c r="D27" s="3" t="s">
        <v>210</v>
      </c>
      <c r="E27" s="3"/>
      <c r="F27" s="3" t="s">
        <v>222</v>
      </c>
      <c r="G27" s="5">
        <v>0.18</v>
      </c>
      <c r="H27" s="5">
        <v>14.597280000000003</v>
      </c>
      <c r="I27" s="5">
        <v>156.92076</v>
      </c>
      <c r="J27" s="5">
        <v>0</v>
      </c>
      <c r="K27" s="5">
        <v>10.947960000000002</v>
      </c>
      <c r="L27" s="6">
        <f t="shared" si="0"/>
        <v>182.46600000000001</v>
      </c>
      <c r="N27" s="16"/>
      <c r="O27" s="16"/>
      <c r="P27" s="16"/>
      <c r="Q27" s="16"/>
      <c r="R27" s="16"/>
    </row>
    <row r="28" spans="1:18" ht="12.75" customHeight="1" x14ac:dyDescent="0.25">
      <c r="A28" s="10" t="s">
        <v>87</v>
      </c>
      <c r="B28" s="10">
        <v>2549</v>
      </c>
      <c r="C28" s="11" t="s">
        <v>189</v>
      </c>
      <c r="D28" s="3" t="s">
        <v>210</v>
      </c>
      <c r="E28" s="3"/>
      <c r="F28" s="3" t="s">
        <v>222</v>
      </c>
      <c r="G28" s="5">
        <v>0.03</v>
      </c>
      <c r="H28" s="5">
        <v>2.4328799999999999</v>
      </c>
      <c r="I28" s="5">
        <v>25.849350000000001</v>
      </c>
      <c r="J28" s="5">
        <v>0</v>
      </c>
      <c r="K28" s="5">
        <v>2.1287700000000003</v>
      </c>
      <c r="L28" s="6">
        <f t="shared" si="0"/>
        <v>30.411000000000001</v>
      </c>
      <c r="N28" s="16"/>
      <c r="O28" s="16"/>
      <c r="P28" s="16"/>
      <c r="Q28" s="16"/>
      <c r="R28" s="16"/>
    </row>
    <row r="29" spans="1:18" ht="12.75" customHeight="1" x14ac:dyDescent="0.25">
      <c r="A29" s="10" t="s">
        <v>103</v>
      </c>
      <c r="B29" s="10">
        <v>2549</v>
      </c>
      <c r="C29" s="11" t="s">
        <v>205</v>
      </c>
      <c r="D29" s="8" t="s">
        <v>210</v>
      </c>
      <c r="E29" s="8"/>
      <c r="F29" s="3" t="s">
        <v>222</v>
      </c>
      <c r="G29" s="7">
        <v>0.12</v>
      </c>
      <c r="H29" s="5">
        <v>9.7315199999999997</v>
      </c>
      <c r="I29" s="5">
        <v>103.3974</v>
      </c>
      <c r="J29" s="5">
        <v>0</v>
      </c>
      <c r="K29" s="5">
        <v>8.5150800000000011</v>
      </c>
      <c r="L29" s="6">
        <f t="shared" si="0"/>
        <v>121.64400000000001</v>
      </c>
      <c r="N29" s="16"/>
      <c r="O29" s="16"/>
      <c r="P29" s="16"/>
      <c r="Q29" s="16"/>
      <c r="R29" s="16"/>
    </row>
    <row r="30" spans="1:18" s="16" customFormat="1" ht="12.75" customHeight="1" x14ac:dyDescent="0.25">
      <c r="A30" s="12" t="s">
        <v>4</v>
      </c>
      <c r="B30" s="12">
        <v>2550</v>
      </c>
      <c r="C30" s="13" t="s">
        <v>106</v>
      </c>
      <c r="D30" s="14" t="s">
        <v>233</v>
      </c>
      <c r="E30" s="14"/>
      <c r="F30" s="14" t="s">
        <v>222</v>
      </c>
      <c r="G30" s="15">
        <v>6.3E-2</v>
      </c>
      <c r="H30" s="15">
        <v>6.53</v>
      </c>
      <c r="I30" s="15">
        <v>41.42</v>
      </c>
      <c r="J30" s="15">
        <v>133.96</v>
      </c>
      <c r="K30" s="15">
        <v>1.75</v>
      </c>
      <c r="L30" s="6">
        <f t="shared" si="0"/>
        <v>183.66000000000003</v>
      </c>
    </row>
    <row r="31" spans="1:18" s="16" customFormat="1" ht="12.75" customHeight="1" x14ac:dyDescent="0.25">
      <c r="A31" s="12" t="s">
        <v>39</v>
      </c>
      <c r="B31" s="12">
        <v>2550</v>
      </c>
      <c r="C31" s="13" t="s">
        <v>141</v>
      </c>
      <c r="D31" s="14" t="s">
        <v>233</v>
      </c>
      <c r="E31" s="14"/>
      <c r="F31" s="14" t="s">
        <v>222</v>
      </c>
      <c r="G31" s="15">
        <v>6.3E-2</v>
      </c>
      <c r="H31" s="15">
        <v>6.53</v>
      </c>
      <c r="I31" s="15">
        <v>41.42</v>
      </c>
      <c r="J31" s="15">
        <v>133.96</v>
      </c>
      <c r="K31" s="15">
        <v>1.75</v>
      </c>
      <c r="L31" s="6">
        <f t="shared" si="0"/>
        <v>183.66000000000003</v>
      </c>
    </row>
    <row r="32" spans="1:18" s="16" customFormat="1" ht="12.75" customHeight="1" x14ac:dyDescent="0.25">
      <c r="A32" s="12" t="s">
        <v>87</v>
      </c>
      <c r="B32" s="12">
        <v>2550</v>
      </c>
      <c r="C32" s="13" t="s">
        <v>189</v>
      </c>
      <c r="D32" s="14" t="s">
        <v>233</v>
      </c>
      <c r="E32" s="14"/>
      <c r="F32" s="14" t="s">
        <v>222</v>
      </c>
      <c r="G32" s="15">
        <v>6.3E-2</v>
      </c>
      <c r="H32" s="15">
        <v>6.53</v>
      </c>
      <c r="I32" s="15">
        <v>41.42</v>
      </c>
      <c r="J32" s="15">
        <v>133.96</v>
      </c>
      <c r="K32" s="15">
        <v>1.75</v>
      </c>
      <c r="L32" s="6">
        <f t="shared" si="0"/>
        <v>183.66000000000003</v>
      </c>
    </row>
    <row r="33" spans="1:16" ht="15" customHeight="1" x14ac:dyDescent="0.25">
      <c r="A33" s="10" t="s">
        <v>46</v>
      </c>
      <c r="B33" s="10">
        <v>2550</v>
      </c>
      <c r="C33" s="11" t="s">
        <v>148</v>
      </c>
      <c r="D33" s="3" t="s">
        <v>234</v>
      </c>
      <c r="E33" s="3"/>
      <c r="F33" s="3" t="s">
        <v>222</v>
      </c>
      <c r="G33" s="5">
        <v>0.16</v>
      </c>
      <c r="H33" s="5">
        <v>11.254</v>
      </c>
      <c r="I33" s="5">
        <v>41.695</v>
      </c>
      <c r="J33" s="5">
        <v>329.94799999999998</v>
      </c>
      <c r="K33" s="5">
        <v>5.1100000000000003</v>
      </c>
      <c r="L33" s="6">
        <f t="shared" si="0"/>
        <v>388.00700000000001</v>
      </c>
      <c r="N33" s="16"/>
      <c r="O33" s="16"/>
      <c r="P33" s="16"/>
    </row>
    <row r="34" spans="1:16" s="16" customFormat="1" ht="12.75" customHeight="1" x14ac:dyDescent="0.25">
      <c r="A34" s="12" t="s">
        <v>20</v>
      </c>
      <c r="B34" s="12">
        <v>2550</v>
      </c>
      <c r="C34" s="13" t="s">
        <v>122</v>
      </c>
      <c r="D34" s="14" t="s">
        <v>230</v>
      </c>
      <c r="E34" s="14"/>
      <c r="F34" s="14" t="s">
        <v>223</v>
      </c>
      <c r="G34" s="14">
        <v>1</v>
      </c>
      <c r="H34" s="15">
        <v>0.42</v>
      </c>
      <c r="I34" s="15">
        <v>1.96</v>
      </c>
      <c r="J34" s="15">
        <v>9.1999999999999993</v>
      </c>
      <c r="K34" s="15">
        <v>0.12</v>
      </c>
      <c r="L34" s="6">
        <f t="shared" si="0"/>
        <v>11.699999999999998</v>
      </c>
    </row>
    <row r="35" spans="1:16" ht="12.75" customHeight="1" x14ac:dyDescent="0.25">
      <c r="A35" s="10" t="s">
        <v>2</v>
      </c>
      <c r="B35" s="10">
        <v>2549</v>
      </c>
      <c r="C35" s="11" t="s">
        <v>104</v>
      </c>
      <c r="D35" s="3" t="s">
        <v>212</v>
      </c>
      <c r="E35" s="3"/>
      <c r="F35" s="3" t="s">
        <v>223</v>
      </c>
      <c r="G35" s="5">
        <v>0.08</v>
      </c>
      <c r="H35" s="7">
        <v>1.7356799999999999</v>
      </c>
      <c r="I35" s="7">
        <v>19.526399999999999</v>
      </c>
      <c r="J35" s="7">
        <v>0</v>
      </c>
      <c r="K35" s="7">
        <v>0.43391999999999997</v>
      </c>
      <c r="L35" s="6">
        <f t="shared" si="0"/>
        <v>21.695999999999998</v>
      </c>
      <c r="N35" s="16"/>
      <c r="O35" s="16"/>
      <c r="P35" s="16"/>
    </row>
    <row r="36" spans="1:16" ht="12.75" customHeight="1" x14ac:dyDescent="0.25">
      <c r="A36" s="10" t="s">
        <v>25</v>
      </c>
      <c r="B36" s="10">
        <v>2549</v>
      </c>
      <c r="C36" s="11" t="s">
        <v>127</v>
      </c>
      <c r="D36" s="3" t="s">
        <v>212</v>
      </c>
      <c r="E36" s="3"/>
      <c r="F36" s="3" t="s">
        <v>223</v>
      </c>
      <c r="G36" s="5">
        <v>0.65</v>
      </c>
      <c r="H36" s="7">
        <v>18.04</v>
      </c>
      <c r="I36" s="7">
        <v>202.95000000000002</v>
      </c>
      <c r="J36" s="7">
        <v>0</v>
      </c>
      <c r="K36" s="7">
        <v>4.51</v>
      </c>
      <c r="L36" s="6">
        <f t="shared" si="0"/>
        <v>225.5</v>
      </c>
      <c r="N36" s="16"/>
      <c r="O36" s="16"/>
      <c r="P36" s="16"/>
    </row>
    <row r="37" spans="1:16" ht="12.75" customHeight="1" x14ac:dyDescent="0.25">
      <c r="A37" s="10" t="s">
        <v>39</v>
      </c>
      <c r="B37" s="10">
        <v>2549</v>
      </c>
      <c r="C37" s="11" t="s">
        <v>141</v>
      </c>
      <c r="D37" s="3" t="s">
        <v>212</v>
      </c>
      <c r="E37" s="3"/>
      <c r="F37" s="3" t="s">
        <v>223</v>
      </c>
      <c r="G37" s="5">
        <v>0.2</v>
      </c>
      <c r="H37" s="7">
        <v>4.3391999999999999</v>
      </c>
      <c r="I37" s="7">
        <v>48.816000000000003</v>
      </c>
      <c r="J37" s="7">
        <v>0</v>
      </c>
      <c r="K37" s="7">
        <v>1.0848</v>
      </c>
      <c r="L37" s="6">
        <f t="shared" si="0"/>
        <v>54.24</v>
      </c>
      <c r="N37" s="16"/>
      <c r="O37" s="16"/>
      <c r="P37" s="16"/>
    </row>
    <row r="38" spans="1:16" ht="12.75" customHeight="1" x14ac:dyDescent="0.25">
      <c r="A38" s="10" t="s">
        <v>103</v>
      </c>
      <c r="B38" s="10">
        <v>2549</v>
      </c>
      <c r="C38" s="11" t="s">
        <v>205</v>
      </c>
      <c r="D38" s="8" t="s">
        <v>212</v>
      </c>
      <c r="E38" s="8"/>
      <c r="F38" s="3" t="s">
        <v>223</v>
      </c>
      <c r="G38" s="7">
        <v>0.12</v>
      </c>
      <c r="H38" s="9">
        <v>2.6035199999999996</v>
      </c>
      <c r="I38" s="9">
        <v>29.289599999999997</v>
      </c>
      <c r="J38" s="9">
        <v>0</v>
      </c>
      <c r="K38" s="9">
        <v>0.6508799999999999</v>
      </c>
      <c r="L38" s="6">
        <f t="shared" si="0"/>
        <v>32.543999999999997</v>
      </c>
      <c r="N38" s="16"/>
      <c r="O38" s="16"/>
      <c r="P38" s="16"/>
    </row>
    <row r="39" spans="1:16" s="16" customFormat="1" ht="12.75" customHeight="1" x14ac:dyDescent="0.25">
      <c r="A39" s="12" t="s">
        <v>81</v>
      </c>
      <c r="B39" s="12">
        <v>2549</v>
      </c>
      <c r="C39" s="13" t="s">
        <v>183</v>
      </c>
      <c r="D39" s="14" t="s">
        <v>211</v>
      </c>
      <c r="E39" s="14"/>
      <c r="F39" s="14" t="s">
        <v>223</v>
      </c>
      <c r="G39" s="15">
        <v>0.32</v>
      </c>
      <c r="H39" s="18">
        <v>5.4401599999999997</v>
      </c>
      <c r="I39" s="18">
        <v>61.201799999999999</v>
      </c>
      <c r="J39" s="18">
        <v>0</v>
      </c>
      <c r="K39" s="18">
        <v>1.3600399999999999</v>
      </c>
      <c r="L39" s="6">
        <f t="shared" si="0"/>
        <v>68.001999999999995</v>
      </c>
    </row>
    <row r="40" spans="1:16" hidden="1" x14ac:dyDescent="0.25">
      <c r="A40" s="10" t="s">
        <v>7</v>
      </c>
      <c r="B40" s="10">
        <v>2547</v>
      </c>
      <c r="C40" s="11" t="s">
        <v>109</v>
      </c>
      <c r="D40" s="3" t="s">
        <v>206</v>
      </c>
      <c r="E40" s="3"/>
      <c r="F40" s="3" t="s">
        <v>222</v>
      </c>
      <c r="G40" s="5">
        <v>0.02</v>
      </c>
      <c r="H40" s="5">
        <v>1.536</v>
      </c>
      <c r="I40" s="5">
        <v>17.088000000000001</v>
      </c>
      <c r="J40" s="5">
        <v>0</v>
      </c>
      <c r="K40" s="5">
        <v>0.57599999999999996</v>
      </c>
      <c r="L40" s="6">
        <v>19.200000000000003</v>
      </c>
    </row>
    <row r="41" spans="1:16" hidden="1" x14ac:dyDescent="0.25">
      <c r="A41" s="10" t="s">
        <v>7</v>
      </c>
      <c r="B41" s="10">
        <v>2550</v>
      </c>
      <c r="C41" s="11" t="s">
        <v>109</v>
      </c>
      <c r="D41" s="3" t="s">
        <v>207</v>
      </c>
      <c r="E41" s="3"/>
      <c r="F41" s="3" t="s">
        <v>222</v>
      </c>
      <c r="G41" s="5">
        <v>1</v>
      </c>
      <c r="H41" s="5">
        <v>3.91</v>
      </c>
      <c r="I41" s="5">
        <v>10.51</v>
      </c>
      <c r="J41" s="5">
        <v>38.39</v>
      </c>
      <c r="K41" s="5">
        <v>0.53</v>
      </c>
      <c r="L41" s="6">
        <v>53.34</v>
      </c>
    </row>
    <row r="42" spans="1:16" hidden="1" x14ac:dyDescent="0.25">
      <c r="A42" s="10" t="s">
        <v>7</v>
      </c>
      <c r="B42" s="10">
        <v>2550</v>
      </c>
      <c r="C42" s="11" t="s">
        <v>109</v>
      </c>
      <c r="D42" s="3" t="s">
        <v>0</v>
      </c>
      <c r="E42" s="3"/>
      <c r="F42" s="3" t="s">
        <v>222</v>
      </c>
      <c r="G42" s="5">
        <v>6.3E-2</v>
      </c>
      <c r="H42" s="5">
        <v>6.53</v>
      </c>
      <c r="I42" s="5">
        <v>41.42</v>
      </c>
      <c r="J42" s="5">
        <v>133.96</v>
      </c>
      <c r="K42" s="5">
        <v>1.75</v>
      </c>
      <c r="L42" s="6">
        <v>183.66000000000003</v>
      </c>
    </row>
    <row r="43" spans="1:16" hidden="1" x14ac:dyDescent="0.25">
      <c r="A43" s="10" t="s">
        <v>7</v>
      </c>
      <c r="B43" s="10">
        <v>2550</v>
      </c>
      <c r="C43" s="11" t="s">
        <v>109</v>
      </c>
      <c r="D43" s="3" t="s">
        <v>209</v>
      </c>
      <c r="E43" s="3"/>
      <c r="F43" s="3" t="s">
        <v>222</v>
      </c>
      <c r="G43" s="5">
        <v>1</v>
      </c>
      <c r="H43" s="5">
        <v>0.75</v>
      </c>
      <c r="I43" s="5">
        <v>1.53</v>
      </c>
      <c r="J43" s="5">
        <v>10.119999999999999</v>
      </c>
      <c r="K43" s="5">
        <v>0.1</v>
      </c>
      <c r="L43" s="6">
        <v>12.499999999999998</v>
      </c>
    </row>
    <row r="44" spans="1:16" hidden="1" x14ac:dyDescent="0.25">
      <c r="A44" s="10" t="s">
        <v>7</v>
      </c>
      <c r="B44" s="10">
        <v>2549</v>
      </c>
      <c r="C44" s="11" t="s">
        <v>109</v>
      </c>
      <c r="D44" s="3" t="s">
        <v>220</v>
      </c>
      <c r="E44" s="3"/>
      <c r="F44" s="3" t="s">
        <v>222</v>
      </c>
      <c r="G44" s="5">
        <v>0.1</v>
      </c>
      <c r="H44" s="5">
        <v>7.44</v>
      </c>
      <c r="I44" s="5">
        <v>79.98</v>
      </c>
      <c r="J44" s="5">
        <v>0</v>
      </c>
      <c r="K44" s="5">
        <v>5.58</v>
      </c>
      <c r="L44" s="6">
        <v>93</v>
      </c>
    </row>
    <row r="45" spans="1:16" hidden="1" x14ac:dyDescent="0.25">
      <c r="A45" s="10" t="s">
        <v>8</v>
      </c>
      <c r="B45" s="10">
        <v>2549</v>
      </c>
      <c r="C45" s="11" t="s">
        <v>110</v>
      </c>
      <c r="D45" s="5" t="s">
        <v>210</v>
      </c>
      <c r="E45" s="5"/>
      <c r="F45" s="3" t="s">
        <v>222</v>
      </c>
      <c r="G45" s="5">
        <v>0.1</v>
      </c>
      <c r="H45" s="5">
        <v>7.44</v>
      </c>
      <c r="I45" s="5">
        <v>79.98</v>
      </c>
      <c r="J45" s="5">
        <v>0</v>
      </c>
      <c r="K45" s="5">
        <v>5.58</v>
      </c>
      <c r="L45" s="6">
        <v>93</v>
      </c>
    </row>
    <row r="46" spans="1:16" hidden="1" x14ac:dyDescent="0.25">
      <c r="A46" s="10" t="s">
        <v>9</v>
      </c>
      <c r="B46" s="10">
        <v>2549</v>
      </c>
      <c r="C46" s="11" t="s">
        <v>111</v>
      </c>
      <c r="D46" s="5" t="s">
        <v>210</v>
      </c>
      <c r="E46" s="5"/>
      <c r="F46" s="3" t="s">
        <v>222</v>
      </c>
      <c r="G46" s="5">
        <v>0.03</v>
      </c>
      <c r="H46" s="5">
        <v>2.2319999999999998</v>
      </c>
      <c r="I46" s="5">
        <v>23.994</v>
      </c>
      <c r="J46" s="5">
        <v>0</v>
      </c>
      <c r="K46" s="5">
        <v>1.6739999999999999</v>
      </c>
      <c r="L46" s="6">
        <v>27.9</v>
      </c>
    </row>
    <row r="47" spans="1:16" hidden="1" x14ac:dyDescent="0.25">
      <c r="A47" s="10" t="s">
        <v>10</v>
      </c>
      <c r="B47" s="10">
        <v>2549</v>
      </c>
      <c r="C47" s="11" t="s">
        <v>112</v>
      </c>
      <c r="D47" s="5" t="s">
        <v>210</v>
      </c>
      <c r="E47" s="5"/>
      <c r="F47" s="3" t="s">
        <v>222</v>
      </c>
      <c r="G47" s="5">
        <v>0.2</v>
      </c>
      <c r="H47" s="5">
        <v>14.88</v>
      </c>
      <c r="I47" s="5">
        <v>159.96</v>
      </c>
      <c r="J47" s="5">
        <v>0</v>
      </c>
      <c r="K47" s="5">
        <v>11.16</v>
      </c>
      <c r="L47" s="6">
        <v>186</v>
      </c>
    </row>
    <row r="48" spans="1:16" hidden="1" x14ac:dyDescent="0.25">
      <c r="A48" s="10" t="s">
        <v>11</v>
      </c>
      <c r="B48" s="10">
        <v>2549</v>
      </c>
      <c r="C48" s="11" t="s">
        <v>113</v>
      </c>
      <c r="D48" s="3" t="s">
        <v>210</v>
      </c>
      <c r="E48" s="3"/>
      <c r="F48" s="3" t="s">
        <v>222</v>
      </c>
      <c r="G48" s="5">
        <v>0.35</v>
      </c>
      <c r="H48" s="5">
        <v>26.04</v>
      </c>
      <c r="I48" s="5">
        <v>279.93</v>
      </c>
      <c r="J48" s="5">
        <v>0</v>
      </c>
      <c r="K48" s="5">
        <v>19.529999999999998</v>
      </c>
      <c r="L48" s="6">
        <v>325.5</v>
      </c>
    </row>
    <row r="49" spans="1:18" hidden="1" x14ac:dyDescent="0.25">
      <c r="A49" s="10" t="s">
        <v>12</v>
      </c>
      <c r="B49" s="10">
        <v>2549</v>
      </c>
      <c r="C49" s="11" t="s">
        <v>114</v>
      </c>
      <c r="D49" s="3" t="s">
        <v>210</v>
      </c>
      <c r="E49" s="3"/>
      <c r="F49" s="3" t="s">
        <v>222</v>
      </c>
      <c r="G49" s="5">
        <v>0.03</v>
      </c>
      <c r="H49" s="5">
        <v>2.2319999999999998</v>
      </c>
      <c r="I49" s="5">
        <v>23.994</v>
      </c>
      <c r="J49" s="5">
        <v>0</v>
      </c>
      <c r="K49" s="5">
        <v>1.6739999999999999</v>
      </c>
      <c r="L49" s="6">
        <v>27.9</v>
      </c>
    </row>
    <row r="50" spans="1:18" hidden="1" x14ac:dyDescent="0.25">
      <c r="A50" s="10" t="s">
        <v>13</v>
      </c>
      <c r="B50" s="10">
        <v>2549</v>
      </c>
      <c r="C50" s="11" t="s">
        <v>115</v>
      </c>
      <c r="D50" s="3" t="s">
        <v>210</v>
      </c>
      <c r="E50" s="3"/>
      <c r="F50" s="3" t="s">
        <v>222</v>
      </c>
      <c r="G50" s="5">
        <v>0.16</v>
      </c>
      <c r="H50" s="5">
        <v>11.904000000000002</v>
      </c>
      <c r="I50" s="5">
        <v>127.968</v>
      </c>
      <c r="J50" s="5">
        <v>0</v>
      </c>
      <c r="K50" s="5">
        <v>8.9280000000000008</v>
      </c>
      <c r="L50" s="6">
        <v>148.80000000000001</v>
      </c>
    </row>
    <row r="51" spans="1:18" hidden="1" x14ac:dyDescent="0.25">
      <c r="A51" s="10" t="s">
        <v>14</v>
      </c>
      <c r="B51" s="10">
        <v>2549</v>
      </c>
      <c r="C51" s="11" t="s">
        <v>116</v>
      </c>
      <c r="D51" s="3" t="s">
        <v>210</v>
      </c>
      <c r="E51" s="3"/>
      <c r="F51" s="3" t="s">
        <v>222</v>
      </c>
      <c r="G51" s="5">
        <v>0.05</v>
      </c>
      <c r="H51" s="5">
        <v>3.72</v>
      </c>
      <c r="I51" s="5">
        <v>39.99</v>
      </c>
      <c r="J51" s="5">
        <v>0</v>
      </c>
      <c r="K51" s="5">
        <v>2.79</v>
      </c>
      <c r="L51" s="6">
        <v>46.5</v>
      </c>
    </row>
    <row r="52" spans="1:18" hidden="1" x14ac:dyDescent="0.25">
      <c r="A52" s="10" t="s">
        <v>15</v>
      </c>
      <c r="B52" s="10">
        <v>2549</v>
      </c>
      <c r="C52" s="11" t="s">
        <v>117</v>
      </c>
      <c r="D52" s="3" t="s">
        <v>210</v>
      </c>
      <c r="E52" s="3"/>
      <c r="F52" s="3" t="s">
        <v>222</v>
      </c>
      <c r="G52" s="5">
        <v>0.06</v>
      </c>
      <c r="H52" s="5">
        <v>4.4639999999999995</v>
      </c>
      <c r="I52" s="5">
        <v>47.988</v>
      </c>
      <c r="J52" s="5">
        <v>0</v>
      </c>
      <c r="K52" s="5">
        <v>3.3479999999999999</v>
      </c>
      <c r="L52" s="6">
        <v>55.8</v>
      </c>
    </row>
    <row r="53" spans="1:18" hidden="1" x14ac:dyDescent="0.25">
      <c r="A53" s="10" t="s">
        <v>16</v>
      </c>
      <c r="B53" s="10">
        <v>2550</v>
      </c>
      <c r="C53" s="11" t="s">
        <v>118</v>
      </c>
      <c r="D53" s="3" t="s">
        <v>1</v>
      </c>
      <c r="E53" s="3"/>
      <c r="F53" s="3" t="s">
        <v>223</v>
      </c>
      <c r="G53" s="5">
        <v>6.3E-2</v>
      </c>
      <c r="H53" s="5">
        <v>5.89</v>
      </c>
      <c r="I53" s="5">
        <v>36.08</v>
      </c>
      <c r="J53" s="5">
        <v>87.09</v>
      </c>
      <c r="K53" s="5">
        <v>1.52</v>
      </c>
      <c r="L53" s="6">
        <v>130.58000000000001</v>
      </c>
    </row>
    <row r="54" spans="1:18" hidden="1" x14ac:dyDescent="0.25">
      <c r="A54" s="10" t="s">
        <v>16</v>
      </c>
      <c r="B54" s="10">
        <v>2549</v>
      </c>
      <c r="C54" s="11" t="s">
        <v>118</v>
      </c>
      <c r="D54" s="3" t="s">
        <v>210</v>
      </c>
      <c r="E54" s="3"/>
      <c r="F54" s="3" t="s">
        <v>222</v>
      </c>
      <c r="G54" s="5">
        <v>0.04</v>
      </c>
      <c r="H54" s="5">
        <v>2.9760000000000004</v>
      </c>
      <c r="I54" s="5">
        <v>31.992000000000001</v>
      </c>
      <c r="J54" s="5">
        <v>0</v>
      </c>
      <c r="K54" s="5">
        <v>2.2320000000000002</v>
      </c>
      <c r="L54" s="6">
        <v>37.200000000000003</v>
      </c>
    </row>
    <row r="55" spans="1:18" hidden="1" x14ac:dyDescent="0.25">
      <c r="A55" s="10" t="s">
        <v>17</v>
      </c>
      <c r="B55" s="10">
        <v>2549</v>
      </c>
      <c r="C55" s="11" t="s">
        <v>119</v>
      </c>
      <c r="D55" s="3" t="s">
        <v>210</v>
      </c>
      <c r="E55" s="3"/>
      <c r="F55" s="3" t="s">
        <v>222</v>
      </c>
      <c r="G55" s="5">
        <v>0.26</v>
      </c>
      <c r="H55" s="5">
        <v>19.344000000000001</v>
      </c>
      <c r="I55" s="5">
        <v>207.94800000000001</v>
      </c>
      <c r="J55" s="5">
        <v>0</v>
      </c>
      <c r="K55" s="5">
        <v>14.508000000000001</v>
      </c>
      <c r="L55" s="6">
        <v>241.8</v>
      </c>
    </row>
    <row r="56" spans="1:18" hidden="1" x14ac:dyDescent="0.25">
      <c r="A56" s="10" t="s">
        <v>18</v>
      </c>
      <c r="B56" s="10">
        <v>2549</v>
      </c>
      <c r="C56" s="11" t="s">
        <v>120</v>
      </c>
      <c r="D56" s="3" t="s">
        <v>210</v>
      </c>
      <c r="E56" s="3"/>
      <c r="F56" s="3" t="s">
        <v>222</v>
      </c>
      <c r="G56" s="5">
        <v>0.08</v>
      </c>
      <c r="H56" s="5">
        <v>5.9520000000000008</v>
      </c>
      <c r="I56" s="5">
        <v>63.984000000000002</v>
      </c>
      <c r="J56" s="5">
        <v>0</v>
      </c>
      <c r="K56" s="5">
        <v>4.4640000000000004</v>
      </c>
      <c r="L56" s="6">
        <v>74.400000000000006</v>
      </c>
    </row>
    <row r="57" spans="1:18" hidden="1" x14ac:dyDescent="0.25">
      <c r="A57" s="10" t="s">
        <v>48</v>
      </c>
      <c r="B57" s="10">
        <v>2549</v>
      </c>
      <c r="C57" s="11" t="s">
        <v>150</v>
      </c>
      <c r="D57" s="5" t="s">
        <v>226</v>
      </c>
      <c r="E57" s="5"/>
      <c r="F57" s="3" t="s">
        <v>222</v>
      </c>
      <c r="G57" s="5">
        <v>0.03</v>
      </c>
      <c r="H57" s="5">
        <v>2.5113599999999998</v>
      </c>
      <c r="I57" s="5">
        <v>27.624959999999998</v>
      </c>
      <c r="J57" s="5">
        <v>0</v>
      </c>
      <c r="K57" s="5">
        <v>1.2556799999999999</v>
      </c>
      <c r="L57" s="6">
        <f>H57+I57+K57</f>
        <v>31.391999999999996</v>
      </c>
      <c r="N57" s="16"/>
      <c r="O57" s="16"/>
      <c r="P57" s="16"/>
      <c r="Q57" s="16"/>
      <c r="R57" s="16"/>
    </row>
    <row r="58" spans="1:18" s="16" customFormat="1" hidden="1" x14ac:dyDescent="0.25">
      <c r="A58" s="12" t="s">
        <v>48</v>
      </c>
      <c r="B58" s="12">
        <v>2549</v>
      </c>
      <c r="C58" s="13" t="s">
        <v>150</v>
      </c>
      <c r="D58" s="14" t="s">
        <v>225</v>
      </c>
      <c r="E58" s="14"/>
      <c r="F58" s="14" t="s">
        <v>222</v>
      </c>
      <c r="G58" s="14">
        <v>1</v>
      </c>
      <c r="H58" s="15">
        <v>3.91</v>
      </c>
      <c r="I58" s="15">
        <v>10.51</v>
      </c>
      <c r="J58" s="15">
        <v>38.39</v>
      </c>
      <c r="K58" s="15">
        <v>0.53</v>
      </c>
      <c r="L58" s="6">
        <f>K58+J58+I58+H58</f>
        <v>53.34</v>
      </c>
    </row>
    <row r="59" spans="1:18" s="2" customFormat="1" ht="15.75" hidden="1" customHeight="1" x14ac:dyDescent="0.25">
      <c r="A59" s="19" t="s">
        <v>48</v>
      </c>
      <c r="B59" s="19">
        <v>2550</v>
      </c>
      <c r="C59" s="11" t="s">
        <v>150</v>
      </c>
      <c r="D59" s="3" t="s">
        <v>227</v>
      </c>
      <c r="E59" s="3"/>
      <c r="F59" s="3" t="s">
        <v>222</v>
      </c>
      <c r="G59" s="5">
        <v>1</v>
      </c>
      <c r="H59" s="7">
        <v>0.75</v>
      </c>
      <c r="I59" s="7">
        <v>1.53</v>
      </c>
      <c r="J59" s="7">
        <v>10.119999999999999</v>
      </c>
      <c r="K59" s="7">
        <v>0.1</v>
      </c>
      <c r="L59" s="6">
        <v>12.499999999999998</v>
      </c>
      <c r="N59" s="16"/>
      <c r="O59" s="16"/>
      <c r="P59" s="16"/>
    </row>
    <row r="60" spans="1:18" ht="21.75" hidden="1" customHeight="1" x14ac:dyDescent="0.25">
      <c r="A60" s="10" t="s">
        <v>37</v>
      </c>
      <c r="B60" s="10">
        <v>2550</v>
      </c>
      <c r="C60" s="11" t="s">
        <v>139</v>
      </c>
      <c r="D60" s="3" t="s">
        <v>227</v>
      </c>
      <c r="E60" s="3"/>
      <c r="F60" s="3" t="s">
        <v>222</v>
      </c>
      <c r="G60" s="5">
        <v>1</v>
      </c>
      <c r="H60" s="5">
        <v>0.75</v>
      </c>
      <c r="I60" s="5">
        <v>1.53</v>
      </c>
      <c r="J60" s="5">
        <v>10.119999999999999</v>
      </c>
      <c r="K60" s="5">
        <v>0.1</v>
      </c>
      <c r="L60" s="6">
        <v>12.499999999999998</v>
      </c>
      <c r="N60" s="16"/>
      <c r="O60" s="16"/>
      <c r="P60" s="16"/>
    </row>
    <row r="61" spans="1:18" hidden="1" x14ac:dyDescent="0.25">
      <c r="A61" s="10"/>
      <c r="B61" s="10"/>
      <c r="C61" s="11"/>
      <c r="D61" s="3"/>
      <c r="E61" s="3"/>
      <c r="F61" s="3"/>
      <c r="G61" s="3"/>
      <c r="H61" s="5"/>
      <c r="I61" s="5"/>
      <c r="J61" s="5"/>
      <c r="K61" s="5"/>
      <c r="L61" s="6"/>
    </row>
    <row r="62" spans="1:18" s="16" customFormat="1" hidden="1" x14ac:dyDescent="0.25">
      <c r="A62" s="12" t="s">
        <v>21</v>
      </c>
      <c r="B62" s="12">
        <v>2549</v>
      </c>
      <c r="C62" s="13" t="s">
        <v>123</v>
      </c>
      <c r="D62" s="14" t="s">
        <v>210</v>
      </c>
      <c r="E62" s="14"/>
      <c r="F62" s="14" t="s">
        <v>222</v>
      </c>
      <c r="G62" s="15">
        <v>0.17</v>
      </c>
      <c r="H62" s="15">
        <v>13.786320000000003</v>
      </c>
      <c r="I62" s="15">
        <v>148.20294000000001</v>
      </c>
      <c r="J62" s="15">
        <v>0</v>
      </c>
      <c r="K62" s="15">
        <v>10.339740000000001</v>
      </c>
      <c r="L62" s="6">
        <f>H62+I62+K62</f>
        <v>172.32900000000001</v>
      </c>
    </row>
    <row r="63" spans="1:18" s="16" customFormat="1" hidden="1" x14ac:dyDescent="0.25">
      <c r="A63" s="12" t="s">
        <v>22</v>
      </c>
      <c r="B63" s="12">
        <v>2549</v>
      </c>
      <c r="C63" s="13" t="s">
        <v>124</v>
      </c>
      <c r="D63" s="14" t="s">
        <v>210</v>
      </c>
      <c r="E63" s="14"/>
      <c r="F63" s="14" t="s">
        <v>222</v>
      </c>
      <c r="G63" s="15">
        <v>0.33</v>
      </c>
      <c r="H63" s="15">
        <v>26.761680000000005</v>
      </c>
      <c r="I63" s="15">
        <v>287.68806000000006</v>
      </c>
      <c r="J63" s="15">
        <v>0</v>
      </c>
      <c r="K63" s="15">
        <v>20.071260000000002</v>
      </c>
      <c r="L63" s="6">
        <f>H63+I63+K63</f>
        <v>334.52100000000007</v>
      </c>
    </row>
    <row r="64" spans="1:18" s="16" customFormat="1" hidden="1" x14ac:dyDescent="0.25">
      <c r="A64" s="12" t="s">
        <v>23</v>
      </c>
      <c r="B64" s="12">
        <v>2549</v>
      </c>
      <c r="C64" s="13" t="s">
        <v>125</v>
      </c>
      <c r="D64" s="14" t="s">
        <v>210</v>
      </c>
      <c r="E64" s="14"/>
      <c r="F64" s="14" t="s">
        <v>222</v>
      </c>
      <c r="G64" s="15">
        <v>0.04</v>
      </c>
      <c r="H64" s="15">
        <v>3.2438400000000005</v>
      </c>
      <c r="I64" s="15">
        <v>34.871280000000006</v>
      </c>
      <c r="J64" s="15">
        <v>0</v>
      </c>
      <c r="K64" s="15">
        <v>2.4328800000000004</v>
      </c>
      <c r="L64" s="6">
        <f>H64+I64+K64</f>
        <v>40.548000000000002</v>
      </c>
    </row>
    <row r="65" spans="1:15" s="16" customFormat="1" hidden="1" x14ac:dyDescent="0.25">
      <c r="A65" s="12" t="s">
        <v>24</v>
      </c>
      <c r="B65" s="12">
        <v>2549</v>
      </c>
      <c r="C65" s="13" t="s">
        <v>126</v>
      </c>
      <c r="D65" s="14" t="s">
        <v>210</v>
      </c>
      <c r="E65" s="14"/>
      <c r="F65" s="14" t="s">
        <v>222</v>
      </c>
      <c r="G65" s="15">
        <v>0.6</v>
      </c>
      <c r="H65" s="15">
        <v>48.657600000000002</v>
      </c>
      <c r="I65" s="15">
        <v>523.06920000000002</v>
      </c>
      <c r="J65" s="15">
        <v>0</v>
      </c>
      <c r="K65" s="15">
        <v>36.493200000000002</v>
      </c>
      <c r="L65" s="6">
        <f>H65+I65+K65</f>
        <v>608.22</v>
      </c>
    </row>
    <row r="66" spans="1:15" s="16" customFormat="1" hidden="1" x14ac:dyDescent="0.25">
      <c r="A66" s="12" t="s">
        <v>77</v>
      </c>
      <c r="B66" s="12">
        <v>2550</v>
      </c>
      <c r="C66" s="13" t="s">
        <v>179</v>
      </c>
      <c r="D66" s="14" t="s">
        <v>209</v>
      </c>
      <c r="E66" s="14"/>
      <c r="F66" s="14" t="s">
        <v>222</v>
      </c>
      <c r="G66" s="15">
        <v>1</v>
      </c>
      <c r="H66" s="18">
        <v>0.75</v>
      </c>
      <c r="I66" s="18">
        <v>1.53</v>
      </c>
      <c r="J66" s="18">
        <v>10.119999999999999</v>
      </c>
      <c r="K66" s="18">
        <v>0.1</v>
      </c>
      <c r="L66" s="15">
        <v>12.499999999999998</v>
      </c>
    </row>
    <row r="67" spans="1:15" hidden="1" x14ac:dyDescent="0.25">
      <c r="A67" s="10" t="s">
        <v>26</v>
      </c>
      <c r="B67" s="10">
        <v>2549</v>
      </c>
      <c r="C67" s="11" t="s">
        <v>128</v>
      </c>
      <c r="D67" s="3" t="s">
        <v>210</v>
      </c>
      <c r="E67" s="3"/>
      <c r="F67" s="3" t="s">
        <v>222</v>
      </c>
      <c r="G67" s="5">
        <v>0.1</v>
      </c>
      <c r="H67" s="5">
        <v>8.1096000000000004</v>
      </c>
      <c r="I67" s="5">
        <v>87.178200000000004</v>
      </c>
      <c r="J67" s="5">
        <v>0</v>
      </c>
      <c r="K67" s="5">
        <v>6.0822000000000003</v>
      </c>
      <c r="L67" s="6">
        <v>93</v>
      </c>
      <c r="N67" s="17"/>
      <c r="O67" s="17"/>
    </row>
    <row r="68" spans="1:15" hidden="1" x14ac:dyDescent="0.25">
      <c r="A68" s="10" t="s">
        <v>27</v>
      </c>
      <c r="B68" s="10">
        <v>2549</v>
      </c>
      <c r="C68" s="11" t="s">
        <v>129</v>
      </c>
      <c r="D68" s="3" t="s">
        <v>210</v>
      </c>
      <c r="E68" s="3"/>
      <c r="F68" s="3" t="s">
        <v>222</v>
      </c>
      <c r="G68" s="5">
        <v>0.1</v>
      </c>
      <c r="H68" s="5">
        <v>8.1096000000000004</v>
      </c>
      <c r="I68" s="5">
        <v>87.178200000000004</v>
      </c>
      <c r="J68" s="5">
        <v>0</v>
      </c>
      <c r="K68" s="5">
        <v>6.0822000000000003</v>
      </c>
      <c r="L68" s="6">
        <v>93</v>
      </c>
      <c r="N68" s="17"/>
      <c r="O68" s="17"/>
    </row>
    <row r="69" spans="1:15" s="16" customFormat="1" hidden="1" x14ac:dyDescent="0.25">
      <c r="A69" s="12" t="s">
        <v>28</v>
      </c>
      <c r="B69" s="12">
        <v>2549</v>
      </c>
      <c r="C69" s="13" t="s">
        <v>130</v>
      </c>
      <c r="D69" s="14" t="s">
        <v>210</v>
      </c>
      <c r="E69" s="14"/>
      <c r="F69" s="14" t="s">
        <v>222</v>
      </c>
      <c r="G69" s="15">
        <v>0.15</v>
      </c>
      <c r="H69" s="15">
        <v>12.164400000000001</v>
      </c>
      <c r="I69" s="15">
        <v>130.76730000000001</v>
      </c>
      <c r="J69" s="15">
        <v>0</v>
      </c>
      <c r="K69" s="15">
        <v>9.1233000000000004</v>
      </c>
      <c r="L69" s="6">
        <f>H69+I69+K69</f>
        <v>152.05500000000001</v>
      </c>
    </row>
    <row r="70" spans="1:15" s="16" customFormat="1" hidden="1" x14ac:dyDescent="0.25">
      <c r="A70" s="12" t="s">
        <v>29</v>
      </c>
      <c r="B70" s="12">
        <v>2549</v>
      </c>
      <c r="C70" s="13" t="s">
        <v>131</v>
      </c>
      <c r="D70" s="14" t="s">
        <v>210</v>
      </c>
      <c r="E70" s="14"/>
      <c r="F70" s="14" t="s">
        <v>222</v>
      </c>
      <c r="G70" s="15">
        <v>7.0000000000000007E-2</v>
      </c>
      <c r="H70" s="15">
        <v>5.6767200000000013</v>
      </c>
      <c r="I70" s="15">
        <v>61.024740000000008</v>
      </c>
      <c r="J70" s="15">
        <v>0</v>
      </c>
      <c r="K70" s="15">
        <v>4.2575400000000005</v>
      </c>
      <c r="L70" s="6">
        <f>H70+I70+K70</f>
        <v>70.959000000000017</v>
      </c>
    </row>
    <row r="71" spans="1:15" s="16" customFormat="1" hidden="1" x14ac:dyDescent="0.25">
      <c r="A71" s="12" t="s">
        <v>30</v>
      </c>
      <c r="B71" s="12">
        <v>2549</v>
      </c>
      <c r="C71" s="13" t="s">
        <v>132</v>
      </c>
      <c r="D71" s="14" t="s">
        <v>210</v>
      </c>
      <c r="E71" s="14"/>
      <c r="F71" s="14" t="s">
        <v>222</v>
      </c>
      <c r="G71" s="15">
        <v>0.75</v>
      </c>
      <c r="H71" s="15">
        <v>60.82200000000001</v>
      </c>
      <c r="I71" s="15">
        <v>653.83650000000011</v>
      </c>
      <c r="J71" s="15">
        <v>0</v>
      </c>
      <c r="K71" s="15">
        <v>45.616500000000002</v>
      </c>
      <c r="L71" s="6">
        <f>H71+I71+K71</f>
        <v>760.27500000000009</v>
      </c>
    </row>
    <row r="72" spans="1:15" s="16" customFormat="1" hidden="1" x14ac:dyDescent="0.25">
      <c r="A72" s="12" t="s">
        <v>31</v>
      </c>
      <c r="B72" s="12">
        <v>2549</v>
      </c>
      <c r="C72" s="13" t="s">
        <v>133</v>
      </c>
      <c r="D72" s="14" t="s">
        <v>210</v>
      </c>
      <c r="E72" s="14"/>
      <c r="F72" s="14" t="s">
        <v>222</v>
      </c>
      <c r="G72" s="15">
        <v>0.12</v>
      </c>
      <c r="H72" s="15">
        <v>9.7315199999999997</v>
      </c>
      <c r="I72" s="15">
        <v>104.61384000000001</v>
      </c>
      <c r="J72" s="15">
        <v>0</v>
      </c>
      <c r="K72" s="15">
        <v>7.2986400000000007</v>
      </c>
      <c r="L72" s="6">
        <f>H72+I72+K72</f>
        <v>121.64400000000002</v>
      </c>
    </row>
    <row r="73" spans="1:15" hidden="1" x14ac:dyDescent="0.25">
      <c r="A73" s="10" t="s">
        <v>32</v>
      </c>
      <c r="B73" s="10">
        <v>2549</v>
      </c>
      <c r="C73" s="11" t="s">
        <v>134</v>
      </c>
      <c r="D73" s="3" t="s">
        <v>210</v>
      </c>
      <c r="E73" s="3"/>
      <c r="F73" s="3" t="s">
        <v>222</v>
      </c>
      <c r="G73" s="5">
        <v>0.1</v>
      </c>
      <c r="H73" s="5">
        <v>8.1096000000000004</v>
      </c>
      <c r="I73" s="5">
        <v>87.178200000000004</v>
      </c>
      <c r="J73" s="5">
        <v>0</v>
      </c>
      <c r="K73" s="5">
        <v>6.0822000000000003</v>
      </c>
      <c r="L73" s="6">
        <v>93</v>
      </c>
      <c r="N73" s="17"/>
      <c r="O73" s="17"/>
    </row>
    <row r="74" spans="1:15" hidden="1" x14ac:dyDescent="0.25">
      <c r="A74" s="10" t="s">
        <v>33</v>
      </c>
      <c r="B74" s="10">
        <v>2549</v>
      </c>
      <c r="C74" s="11" t="s">
        <v>135</v>
      </c>
      <c r="D74" s="3" t="s">
        <v>210</v>
      </c>
      <c r="E74" s="3"/>
      <c r="F74" s="3" t="s">
        <v>222</v>
      </c>
      <c r="G74" s="5">
        <v>0.43</v>
      </c>
      <c r="H74" s="5">
        <v>34.871279999999999</v>
      </c>
      <c r="I74" s="5">
        <v>374.86626000000001</v>
      </c>
      <c r="J74" s="5">
        <v>0</v>
      </c>
      <c r="K74" s="5">
        <v>26.153459999999999</v>
      </c>
      <c r="L74" s="6">
        <v>399.9</v>
      </c>
      <c r="N74" s="17"/>
      <c r="O74" s="17"/>
    </row>
    <row r="75" spans="1:15" s="16" customFormat="1" hidden="1" x14ac:dyDescent="0.25">
      <c r="A75" s="12" t="s">
        <v>34</v>
      </c>
      <c r="B75" s="12">
        <v>2549</v>
      </c>
      <c r="C75" s="13" t="s">
        <v>136</v>
      </c>
      <c r="D75" s="14" t="s">
        <v>210</v>
      </c>
      <c r="E75" s="14"/>
      <c r="F75" s="14" t="s">
        <v>222</v>
      </c>
      <c r="G75" s="15">
        <v>0.04</v>
      </c>
      <c r="H75" s="15">
        <v>3.2438400000000005</v>
      </c>
      <c r="I75" s="15">
        <v>34.871280000000006</v>
      </c>
      <c r="J75" s="15">
        <v>0</v>
      </c>
      <c r="K75" s="15">
        <v>2.4328800000000004</v>
      </c>
      <c r="L75" s="6">
        <f>H75+I75+K75</f>
        <v>40.548000000000002</v>
      </c>
    </row>
    <row r="76" spans="1:15" s="16" customFormat="1" hidden="1" x14ac:dyDescent="0.25">
      <c r="A76" s="12" t="s">
        <v>35</v>
      </c>
      <c r="B76" s="12">
        <v>2549</v>
      </c>
      <c r="C76" s="13" t="s">
        <v>137</v>
      </c>
      <c r="D76" s="14" t="s">
        <v>210</v>
      </c>
      <c r="E76" s="14"/>
      <c r="F76" s="14" t="s">
        <v>222</v>
      </c>
      <c r="G76" s="15">
        <v>7.0000000000000007E-2</v>
      </c>
      <c r="H76" s="15">
        <v>5.6767200000000013</v>
      </c>
      <c r="I76" s="15">
        <v>61.024740000000008</v>
      </c>
      <c r="J76" s="15">
        <v>0</v>
      </c>
      <c r="K76" s="15">
        <v>4.2575400000000005</v>
      </c>
      <c r="L76" s="6">
        <f>H76+I76+K76</f>
        <v>70.959000000000017</v>
      </c>
    </row>
    <row r="77" spans="1:15" hidden="1" x14ac:dyDescent="0.25">
      <c r="A77" s="10" t="s">
        <v>36</v>
      </c>
      <c r="B77" s="10">
        <v>2549</v>
      </c>
      <c r="C77" s="11" t="s">
        <v>138</v>
      </c>
      <c r="D77" s="3" t="s">
        <v>210</v>
      </c>
      <c r="E77" s="3"/>
      <c r="F77" s="3" t="s">
        <v>222</v>
      </c>
      <c r="G77" s="5">
        <v>0.3</v>
      </c>
      <c r="H77" s="5">
        <v>24.328800000000001</v>
      </c>
      <c r="I77" s="5">
        <v>261.53460000000001</v>
      </c>
      <c r="J77" s="5">
        <v>0</v>
      </c>
      <c r="K77" s="5">
        <v>18.246600000000001</v>
      </c>
      <c r="L77" s="6">
        <v>279</v>
      </c>
      <c r="N77" s="17"/>
      <c r="O77" s="17"/>
    </row>
    <row r="78" spans="1:15" hidden="1" x14ac:dyDescent="0.25">
      <c r="A78" s="10" t="s">
        <v>37</v>
      </c>
      <c r="B78" s="10">
        <v>2550</v>
      </c>
      <c r="C78" s="11" t="s">
        <v>139</v>
      </c>
      <c r="D78" s="3" t="s">
        <v>0</v>
      </c>
      <c r="E78" s="3"/>
      <c r="F78" s="3" t="s">
        <v>222</v>
      </c>
      <c r="G78" s="5">
        <v>0.1</v>
      </c>
      <c r="H78" s="5">
        <v>9.08</v>
      </c>
      <c r="I78" s="5">
        <v>93.7</v>
      </c>
      <c r="J78" s="5">
        <v>239.44</v>
      </c>
      <c r="K78" s="5">
        <v>4.6100000000000003</v>
      </c>
      <c r="L78" s="6">
        <v>346.83000000000004</v>
      </c>
    </row>
    <row r="79" spans="1:15" s="16" customFormat="1" ht="17.25" hidden="1" customHeight="1" x14ac:dyDescent="0.25">
      <c r="A79" s="12" t="s">
        <v>37</v>
      </c>
      <c r="B79" s="12">
        <v>2549</v>
      </c>
      <c r="C79" s="13" t="s">
        <v>139</v>
      </c>
      <c r="D79" s="14" t="s">
        <v>210</v>
      </c>
      <c r="E79" s="14"/>
      <c r="F79" s="14" t="s">
        <v>222</v>
      </c>
      <c r="G79" s="15">
        <v>0.06</v>
      </c>
      <c r="H79" s="15">
        <v>4.8657599999999999</v>
      </c>
      <c r="I79" s="15">
        <v>52.306920000000005</v>
      </c>
      <c r="J79" s="15">
        <v>0</v>
      </c>
      <c r="K79" s="15">
        <v>3.6493200000000003</v>
      </c>
      <c r="L79" s="6">
        <f>H79+I79+K79</f>
        <v>60.82200000000001</v>
      </c>
    </row>
    <row r="80" spans="1:15" s="16" customFormat="1" ht="20.25" hidden="1" customHeight="1" x14ac:dyDescent="0.25">
      <c r="A80" s="12" t="s">
        <v>38</v>
      </c>
      <c r="B80" s="12">
        <v>2549</v>
      </c>
      <c r="C80" s="13" t="s">
        <v>140</v>
      </c>
      <c r="D80" s="14" t="s">
        <v>210</v>
      </c>
      <c r="E80" s="14"/>
      <c r="F80" s="14" t="s">
        <v>222</v>
      </c>
      <c r="G80" s="15">
        <v>0.28999999999999998</v>
      </c>
      <c r="H80" s="15">
        <v>23.517840000000003</v>
      </c>
      <c r="I80" s="15">
        <v>252.81677999999999</v>
      </c>
      <c r="J80" s="15">
        <v>0</v>
      </c>
      <c r="K80" s="15">
        <v>17.638380000000002</v>
      </c>
      <c r="L80" s="6">
        <f>H80+I80+K80</f>
        <v>293.97299999999996</v>
      </c>
    </row>
    <row r="81" spans="1:15" s="16" customFormat="1" hidden="1" x14ac:dyDescent="0.25">
      <c r="A81" s="12" t="s">
        <v>40</v>
      </c>
      <c r="B81" s="12">
        <v>2549</v>
      </c>
      <c r="C81" s="13" t="s">
        <v>142</v>
      </c>
      <c r="D81" s="14" t="s">
        <v>210</v>
      </c>
      <c r="E81" s="14"/>
      <c r="F81" s="14" t="s">
        <v>222</v>
      </c>
      <c r="G81" s="15">
        <v>0.1</v>
      </c>
      <c r="H81" s="15">
        <v>8.1096000000000004</v>
      </c>
      <c r="I81" s="15">
        <v>87.178200000000004</v>
      </c>
      <c r="J81" s="15">
        <v>0</v>
      </c>
      <c r="K81" s="15">
        <v>6.0822000000000003</v>
      </c>
      <c r="L81" s="6">
        <f>H81+I81+K81</f>
        <v>101.37</v>
      </c>
    </row>
    <row r="82" spans="1:15" s="16" customFormat="1" hidden="1" x14ac:dyDescent="0.25">
      <c r="A82" s="12" t="s">
        <v>41</v>
      </c>
      <c r="B82" s="12">
        <v>2549</v>
      </c>
      <c r="C82" s="13" t="s">
        <v>143</v>
      </c>
      <c r="D82" s="14" t="s">
        <v>210</v>
      </c>
      <c r="E82" s="14"/>
      <c r="F82" s="14" t="s">
        <v>222</v>
      </c>
      <c r="G82" s="15">
        <v>0.03</v>
      </c>
      <c r="H82" s="15">
        <v>2.4328799999999999</v>
      </c>
      <c r="I82" s="15">
        <v>26.153460000000003</v>
      </c>
      <c r="J82" s="15">
        <v>0</v>
      </c>
      <c r="K82" s="15">
        <v>1.8246600000000002</v>
      </c>
      <c r="L82" s="6">
        <f>H82+I82+K82</f>
        <v>30.411000000000005</v>
      </c>
    </row>
    <row r="83" spans="1:15" hidden="1" x14ac:dyDescent="0.25">
      <c r="A83" s="10" t="s">
        <v>42</v>
      </c>
      <c r="B83" s="10">
        <v>2549</v>
      </c>
      <c r="C83" s="11" t="s">
        <v>144</v>
      </c>
      <c r="D83" s="3" t="s">
        <v>210</v>
      </c>
      <c r="E83" s="3"/>
      <c r="F83" s="3" t="s">
        <v>222</v>
      </c>
      <c r="G83" s="5">
        <v>0.55000000000000004</v>
      </c>
      <c r="H83" s="5">
        <v>44.602800000000016</v>
      </c>
      <c r="I83" s="5">
        <v>479.48010000000011</v>
      </c>
      <c r="J83" s="5">
        <v>0</v>
      </c>
      <c r="K83" s="5">
        <v>33.452100000000002</v>
      </c>
      <c r="L83" s="6">
        <v>511.50000000000006</v>
      </c>
      <c r="N83" s="17"/>
      <c r="O83" s="17"/>
    </row>
    <row r="84" spans="1:15" s="16" customFormat="1" hidden="1" x14ac:dyDescent="0.25">
      <c r="A84" s="12" t="s">
        <v>43</v>
      </c>
      <c r="B84" s="12">
        <v>2549</v>
      </c>
      <c r="C84" s="13" t="s">
        <v>145</v>
      </c>
      <c r="D84" s="14" t="s">
        <v>210</v>
      </c>
      <c r="E84" s="14"/>
      <c r="F84" s="14" t="s">
        <v>222</v>
      </c>
      <c r="G84" s="15">
        <v>0.64</v>
      </c>
      <c r="H84" s="15">
        <v>51.901440000000008</v>
      </c>
      <c r="I84" s="15">
        <v>557.94048000000009</v>
      </c>
      <c r="J84" s="15">
        <v>0</v>
      </c>
      <c r="K84" s="15">
        <v>38.926080000000006</v>
      </c>
      <c r="L84" s="6">
        <f>H84+I84+K84</f>
        <v>648.76800000000003</v>
      </c>
    </row>
    <row r="85" spans="1:15" s="16" customFormat="1" hidden="1" x14ac:dyDescent="0.25">
      <c r="A85" s="12" t="s">
        <v>44</v>
      </c>
      <c r="B85" s="12">
        <v>2549</v>
      </c>
      <c r="C85" s="13" t="s">
        <v>146</v>
      </c>
      <c r="D85" s="14" t="s">
        <v>210</v>
      </c>
      <c r="E85" s="14"/>
      <c r="F85" s="14" t="s">
        <v>222</v>
      </c>
      <c r="G85" s="15">
        <v>0.04</v>
      </c>
      <c r="H85" s="15">
        <v>3.2438400000000005</v>
      </c>
      <c r="I85" s="15">
        <v>34.871280000000006</v>
      </c>
      <c r="J85" s="15">
        <v>0</v>
      </c>
      <c r="K85" s="15">
        <v>2.4328800000000004</v>
      </c>
      <c r="L85" s="6">
        <f>H85+I85+K85</f>
        <v>40.548000000000002</v>
      </c>
    </row>
    <row r="86" spans="1:15" s="16" customFormat="1" hidden="1" x14ac:dyDescent="0.25">
      <c r="A86" s="12" t="s">
        <v>45</v>
      </c>
      <c r="B86" s="12">
        <v>2549</v>
      </c>
      <c r="C86" s="13" t="s">
        <v>147</v>
      </c>
      <c r="D86" s="14" t="s">
        <v>210</v>
      </c>
      <c r="E86" s="14"/>
      <c r="F86" s="14" t="s">
        <v>222</v>
      </c>
      <c r="G86" s="15">
        <v>0.13</v>
      </c>
      <c r="H86" s="15">
        <v>10.542480000000001</v>
      </c>
      <c r="I86" s="15">
        <v>113.33166000000001</v>
      </c>
      <c r="J86" s="15">
        <v>0</v>
      </c>
      <c r="K86" s="15">
        <v>7.9068600000000009</v>
      </c>
      <c r="L86" s="6">
        <f>H86+I86+K86</f>
        <v>131.78100000000001</v>
      </c>
    </row>
    <row r="87" spans="1:15" s="16" customFormat="1" hidden="1" x14ac:dyDescent="0.25">
      <c r="A87" s="12" t="s">
        <v>47</v>
      </c>
      <c r="B87" s="12">
        <v>2549</v>
      </c>
      <c r="C87" s="13" t="s">
        <v>149</v>
      </c>
      <c r="D87" s="14" t="s">
        <v>210</v>
      </c>
      <c r="E87" s="14"/>
      <c r="F87" s="14" t="s">
        <v>222</v>
      </c>
      <c r="G87" s="15">
        <v>0.3</v>
      </c>
      <c r="H87" s="15">
        <v>24.328800000000001</v>
      </c>
      <c r="I87" s="15">
        <v>261.53460000000001</v>
      </c>
      <c r="J87" s="15">
        <v>0</v>
      </c>
      <c r="K87" s="15">
        <v>18.246600000000001</v>
      </c>
      <c r="L87" s="6">
        <f>H87+I87+K87</f>
        <v>304.11</v>
      </c>
    </row>
    <row r="88" spans="1:15" s="16" customFormat="1" hidden="1" x14ac:dyDescent="0.25">
      <c r="A88" s="12" t="s">
        <v>48</v>
      </c>
      <c r="B88" s="12">
        <v>2549</v>
      </c>
      <c r="C88" s="13" t="s">
        <v>150</v>
      </c>
      <c r="D88" s="15" t="s">
        <v>210</v>
      </c>
      <c r="E88" s="15"/>
      <c r="F88" s="14" t="s">
        <v>222</v>
      </c>
      <c r="G88" s="15">
        <v>0.12</v>
      </c>
      <c r="H88" s="15">
        <v>10.6073568</v>
      </c>
      <c r="I88" s="15">
        <v>114.02908560000002</v>
      </c>
      <c r="J88" s="15">
        <v>0</v>
      </c>
      <c r="K88" s="15">
        <v>7.9555176000000012</v>
      </c>
      <c r="L88" s="6">
        <f>H88+I88+K88</f>
        <v>132.59196000000003</v>
      </c>
    </row>
    <row r="89" spans="1:15" hidden="1" x14ac:dyDescent="0.25">
      <c r="A89" s="10" t="s">
        <v>49</v>
      </c>
      <c r="B89" s="10">
        <v>2549</v>
      </c>
      <c r="C89" s="11" t="s">
        <v>151</v>
      </c>
      <c r="D89" s="5" t="s">
        <v>210</v>
      </c>
      <c r="E89" s="5"/>
      <c r="F89" s="3" t="s">
        <v>222</v>
      </c>
      <c r="G89" s="5">
        <v>0.12</v>
      </c>
      <c r="H89" s="5">
        <v>9.7315199999999997</v>
      </c>
      <c r="I89" s="5">
        <v>104.61384000000001</v>
      </c>
      <c r="J89" s="5">
        <v>0</v>
      </c>
      <c r="K89" s="5">
        <v>7.2986400000000007</v>
      </c>
      <c r="L89" s="6">
        <v>111.6</v>
      </c>
      <c r="N89" s="17"/>
      <c r="O89" s="17"/>
    </row>
    <row r="90" spans="1:15" hidden="1" x14ac:dyDescent="0.25">
      <c r="A90" s="10" t="s">
        <v>50</v>
      </c>
      <c r="B90" s="10">
        <v>2549</v>
      </c>
      <c r="C90" s="11" t="s">
        <v>152</v>
      </c>
      <c r="D90" s="5" t="s">
        <v>210</v>
      </c>
      <c r="E90" s="5"/>
      <c r="F90" s="3" t="s">
        <v>222</v>
      </c>
      <c r="G90" s="5">
        <v>0.09</v>
      </c>
      <c r="H90" s="5">
        <v>7.2986400000000016</v>
      </c>
      <c r="I90" s="5">
        <v>78.460380000000001</v>
      </c>
      <c r="J90" s="5">
        <v>0</v>
      </c>
      <c r="K90" s="5">
        <v>5.473980000000001</v>
      </c>
      <c r="L90" s="6">
        <v>83.7</v>
      </c>
      <c r="N90" s="17"/>
      <c r="O90" s="17"/>
    </row>
    <row r="91" spans="1:15" s="16" customFormat="1" hidden="1" x14ac:dyDescent="0.25">
      <c r="A91" s="12" t="s">
        <v>51</v>
      </c>
      <c r="B91" s="12">
        <v>2549</v>
      </c>
      <c r="C91" s="13" t="s">
        <v>153</v>
      </c>
      <c r="D91" s="15" t="s">
        <v>210</v>
      </c>
      <c r="E91" s="15"/>
      <c r="F91" s="14" t="s">
        <v>222</v>
      </c>
      <c r="G91" s="15">
        <v>0.2</v>
      </c>
      <c r="H91" s="15">
        <v>16.219200000000001</v>
      </c>
      <c r="I91" s="15">
        <v>174.35640000000001</v>
      </c>
      <c r="J91" s="15">
        <v>0</v>
      </c>
      <c r="K91" s="15">
        <v>12.164400000000001</v>
      </c>
      <c r="L91" s="6">
        <f>H91+I91+K91</f>
        <v>202.74</v>
      </c>
    </row>
    <row r="92" spans="1:15" hidden="1" x14ac:dyDescent="0.25">
      <c r="A92" s="10" t="s">
        <v>52</v>
      </c>
      <c r="B92" s="10">
        <v>2549</v>
      </c>
      <c r="C92" s="11" t="s">
        <v>154</v>
      </c>
      <c r="D92" s="3" t="s">
        <v>210</v>
      </c>
      <c r="E92" s="3"/>
      <c r="F92" s="3" t="s">
        <v>222</v>
      </c>
      <c r="G92" s="5">
        <v>0.08</v>
      </c>
      <c r="H92" s="5">
        <v>6.487680000000001</v>
      </c>
      <c r="I92" s="5">
        <v>69.742560000000012</v>
      </c>
      <c r="J92" s="5">
        <v>0</v>
      </c>
      <c r="K92" s="5">
        <v>4.8657600000000008</v>
      </c>
      <c r="L92" s="6">
        <v>74.400000000000006</v>
      </c>
      <c r="N92" s="17"/>
      <c r="O92" s="17"/>
    </row>
    <row r="93" spans="1:15" hidden="1" x14ac:dyDescent="0.25">
      <c r="A93" s="10" t="s">
        <v>53</v>
      </c>
      <c r="B93" s="10">
        <v>2549</v>
      </c>
      <c r="C93" s="11" t="s">
        <v>155</v>
      </c>
      <c r="D93" s="3" t="s">
        <v>210</v>
      </c>
      <c r="E93" s="3"/>
      <c r="F93" s="3" t="s">
        <v>222</v>
      </c>
      <c r="G93" s="5">
        <v>0.45</v>
      </c>
      <c r="H93" s="5">
        <v>36.493200000000009</v>
      </c>
      <c r="I93" s="5">
        <v>392.30189999999999</v>
      </c>
      <c r="J93" s="5">
        <v>0</v>
      </c>
      <c r="K93" s="5">
        <v>27.369900000000001</v>
      </c>
      <c r="L93" s="6">
        <v>418.5</v>
      </c>
      <c r="N93" s="17"/>
      <c r="O93" s="17"/>
    </row>
    <row r="94" spans="1:15" hidden="1" x14ac:dyDescent="0.25">
      <c r="A94" s="10" t="s">
        <v>54</v>
      </c>
      <c r="B94" s="10">
        <v>2549</v>
      </c>
      <c r="C94" s="11" t="s">
        <v>156</v>
      </c>
      <c r="D94" s="3" t="s">
        <v>210</v>
      </c>
      <c r="E94" s="3"/>
      <c r="F94" s="3" t="s">
        <v>222</v>
      </c>
      <c r="G94" s="5">
        <v>0.05</v>
      </c>
      <c r="H94" s="5">
        <v>4.0548000000000002</v>
      </c>
      <c r="I94" s="5">
        <v>43.589100000000002</v>
      </c>
      <c r="J94" s="5">
        <v>0</v>
      </c>
      <c r="K94" s="5">
        <v>3.0411000000000001</v>
      </c>
      <c r="L94" s="6">
        <v>46.5</v>
      </c>
      <c r="N94" s="17"/>
      <c r="O94" s="17"/>
    </row>
    <row r="95" spans="1:15" s="16" customFormat="1" hidden="1" x14ac:dyDescent="0.25">
      <c r="A95" s="12" t="s">
        <v>56</v>
      </c>
      <c r="B95" s="12">
        <v>2549</v>
      </c>
      <c r="C95" s="13" t="s">
        <v>158</v>
      </c>
      <c r="D95" s="14" t="s">
        <v>210</v>
      </c>
      <c r="E95" s="14"/>
      <c r="F95" s="14" t="s">
        <v>222</v>
      </c>
      <c r="G95" s="15">
        <v>0.08</v>
      </c>
      <c r="H95" s="15">
        <v>6.487680000000001</v>
      </c>
      <c r="I95" s="15">
        <v>69.742560000000012</v>
      </c>
      <c r="J95" s="15">
        <v>0</v>
      </c>
      <c r="K95" s="15">
        <v>4.8657600000000008</v>
      </c>
      <c r="L95" s="6">
        <f>H95+I95+K95</f>
        <v>81.096000000000004</v>
      </c>
    </row>
    <row r="96" spans="1:15" ht="17.25" hidden="1" customHeight="1" x14ac:dyDescent="0.25">
      <c r="A96" s="10" t="s">
        <v>57</v>
      </c>
      <c r="B96" s="10">
        <v>2549</v>
      </c>
      <c r="C96" s="11" t="s">
        <v>159</v>
      </c>
      <c r="D96" s="3" t="s">
        <v>210</v>
      </c>
      <c r="E96" s="3"/>
      <c r="F96" s="3" t="s">
        <v>222</v>
      </c>
      <c r="G96" s="5">
        <v>0.1</v>
      </c>
      <c r="H96" s="5">
        <v>8.1096000000000004</v>
      </c>
      <c r="I96" s="5">
        <v>87.178200000000004</v>
      </c>
      <c r="J96" s="5">
        <v>0</v>
      </c>
      <c r="K96" s="5">
        <v>6.0822000000000003</v>
      </c>
      <c r="L96" s="6">
        <v>93</v>
      </c>
      <c r="N96" s="17"/>
      <c r="O96" s="17"/>
    </row>
    <row r="97" spans="1:15" hidden="1" x14ac:dyDescent="0.25">
      <c r="A97" s="10" t="s">
        <v>59</v>
      </c>
      <c r="B97" s="10">
        <v>2549</v>
      </c>
      <c r="C97" s="11" t="s">
        <v>161</v>
      </c>
      <c r="D97" s="3" t="s">
        <v>210</v>
      </c>
      <c r="E97" s="3"/>
      <c r="F97" s="3" t="s">
        <v>222</v>
      </c>
      <c r="G97" s="5">
        <v>0.17</v>
      </c>
      <c r="H97" s="5">
        <v>13.786320000000003</v>
      </c>
      <c r="I97" s="5">
        <v>148.20294000000001</v>
      </c>
      <c r="J97" s="5">
        <v>0</v>
      </c>
      <c r="K97" s="5">
        <v>10.339740000000001</v>
      </c>
      <c r="L97" s="6">
        <v>158.1</v>
      </c>
      <c r="N97" s="17"/>
      <c r="O97" s="17"/>
    </row>
    <row r="98" spans="1:15" hidden="1" x14ac:dyDescent="0.25">
      <c r="A98" s="10" t="s">
        <v>60</v>
      </c>
      <c r="B98" s="10">
        <v>2549</v>
      </c>
      <c r="C98" s="11" t="s">
        <v>162</v>
      </c>
      <c r="D98" s="3" t="s">
        <v>210</v>
      </c>
      <c r="E98" s="3"/>
      <c r="F98" s="3" t="s">
        <v>222</v>
      </c>
      <c r="G98" s="5">
        <v>0.13</v>
      </c>
      <c r="H98" s="5">
        <v>10.542480000000001</v>
      </c>
      <c r="I98" s="5">
        <v>113.33166000000001</v>
      </c>
      <c r="J98" s="5">
        <v>0</v>
      </c>
      <c r="K98" s="5">
        <v>7.9068600000000009</v>
      </c>
      <c r="L98" s="6">
        <v>120.9</v>
      </c>
      <c r="N98" s="17"/>
      <c r="O98" s="17"/>
    </row>
    <row r="99" spans="1:15" hidden="1" x14ac:dyDescent="0.25">
      <c r="A99" s="10" t="s">
        <v>61</v>
      </c>
      <c r="B99" s="10">
        <v>2549</v>
      </c>
      <c r="C99" s="11" t="s">
        <v>163</v>
      </c>
      <c r="D99" s="3" t="s">
        <v>210</v>
      </c>
      <c r="E99" s="3"/>
      <c r="F99" s="3" t="s">
        <v>222</v>
      </c>
      <c r="G99" s="5">
        <v>0.26</v>
      </c>
      <c r="H99" s="5">
        <v>21.084960000000002</v>
      </c>
      <c r="I99" s="5">
        <v>226.66332000000003</v>
      </c>
      <c r="J99" s="5">
        <v>0</v>
      </c>
      <c r="K99" s="5">
        <v>15.813720000000002</v>
      </c>
      <c r="L99" s="6">
        <v>241.8</v>
      </c>
      <c r="N99" s="17"/>
      <c r="O99" s="17"/>
    </row>
    <row r="100" spans="1:15" s="16" customFormat="1" hidden="1" x14ac:dyDescent="0.25">
      <c r="A100" s="12" t="s">
        <v>62</v>
      </c>
      <c r="B100" s="12">
        <v>2549</v>
      </c>
      <c r="C100" s="13" t="s">
        <v>164</v>
      </c>
      <c r="D100" s="14" t="s">
        <v>210</v>
      </c>
      <c r="E100" s="14"/>
      <c r="F100" s="14" t="s">
        <v>222</v>
      </c>
      <c r="G100" s="15">
        <v>0.16</v>
      </c>
      <c r="H100" s="15">
        <v>12.975360000000002</v>
      </c>
      <c r="I100" s="15">
        <v>139.48512000000002</v>
      </c>
      <c r="J100" s="15">
        <v>0</v>
      </c>
      <c r="K100" s="15">
        <v>9.7315200000000015</v>
      </c>
      <c r="L100" s="6">
        <f>H100+I100+K100</f>
        <v>162.19200000000001</v>
      </c>
    </row>
    <row r="101" spans="1:15" s="16" customFormat="1" hidden="1" x14ac:dyDescent="0.25">
      <c r="A101" s="12" t="s">
        <v>63</v>
      </c>
      <c r="B101" s="12">
        <v>2549</v>
      </c>
      <c r="C101" s="13" t="s">
        <v>165</v>
      </c>
      <c r="D101" s="14" t="s">
        <v>210</v>
      </c>
      <c r="E101" s="14"/>
      <c r="F101" s="14" t="s">
        <v>222</v>
      </c>
      <c r="G101" s="15">
        <v>0.2</v>
      </c>
      <c r="H101" s="15">
        <v>16.219200000000001</v>
      </c>
      <c r="I101" s="15">
        <v>174.35640000000001</v>
      </c>
      <c r="J101" s="15">
        <v>0</v>
      </c>
      <c r="K101" s="15">
        <v>12.164400000000001</v>
      </c>
      <c r="L101" s="6">
        <f>H101+I101+K101</f>
        <v>202.74</v>
      </c>
    </row>
    <row r="102" spans="1:15" ht="20.25" hidden="1" customHeight="1" x14ac:dyDescent="0.25">
      <c r="A102" s="10" t="s">
        <v>64</v>
      </c>
      <c r="B102" s="10">
        <v>2549</v>
      </c>
      <c r="C102" s="11" t="s">
        <v>166</v>
      </c>
      <c r="D102" s="3" t="s">
        <v>210</v>
      </c>
      <c r="E102" s="3"/>
      <c r="F102" s="3" t="s">
        <v>222</v>
      </c>
      <c r="G102" s="5">
        <v>0.2</v>
      </c>
      <c r="H102" s="5">
        <v>16.219200000000001</v>
      </c>
      <c r="I102" s="5">
        <v>174.35640000000001</v>
      </c>
      <c r="J102" s="5">
        <v>0</v>
      </c>
      <c r="K102" s="5">
        <v>12.164400000000001</v>
      </c>
      <c r="L102" s="6">
        <v>186</v>
      </c>
      <c r="N102" s="17"/>
      <c r="O102" s="17"/>
    </row>
    <row r="103" spans="1:15" s="16" customFormat="1" hidden="1" x14ac:dyDescent="0.25">
      <c r="A103" s="12" t="s">
        <v>65</v>
      </c>
      <c r="B103" s="12">
        <v>2549</v>
      </c>
      <c r="C103" s="13" t="s">
        <v>167</v>
      </c>
      <c r="D103" s="15" t="s">
        <v>210</v>
      </c>
      <c r="E103" s="15"/>
      <c r="F103" s="14" t="s">
        <v>222</v>
      </c>
      <c r="G103" s="15">
        <v>0.23</v>
      </c>
      <c r="H103" s="15">
        <v>18.652080000000005</v>
      </c>
      <c r="I103" s="15">
        <v>200.50986000000003</v>
      </c>
      <c r="J103" s="15">
        <v>0</v>
      </c>
      <c r="K103" s="15">
        <v>13.98906</v>
      </c>
      <c r="L103" s="6">
        <f>H103+I103+K103</f>
        <v>233.15100000000004</v>
      </c>
    </row>
    <row r="104" spans="1:15" s="16" customFormat="1" hidden="1" x14ac:dyDescent="0.25">
      <c r="A104" s="12" t="s">
        <v>66</v>
      </c>
      <c r="B104" s="12">
        <v>2549</v>
      </c>
      <c r="C104" s="13" t="s">
        <v>168</v>
      </c>
      <c r="D104" s="14" t="s">
        <v>210</v>
      </c>
      <c r="E104" s="14"/>
      <c r="F104" s="14" t="s">
        <v>222</v>
      </c>
      <c r="G104" s="15">
        <v>0.03</v>
      </c>
      <c r="H104" s="15">
        <v>2.4328799999999999</v>
      </c>
      <c r="I104" s="15">
        <v>26.153460000000003</v>
      </c>
      <c r="J104" s="15">
        <v>0</v>
      </c>
      <c r="K104" s="15">
        <v>1.8246600000000002</v>
      </c>
      <c r="L104" s="6">
        <f>H104+I104+K104</f>
        <v>30.411000000000005</v>
      </c>
    </row>
    <row r="105" spans="1:15" hidden="1" x14ac:dyDescent="0.25">
      <c r="A105" s="10" t="s">
        <v>68</v>
      </c>
      <c r="B105" s="10">
        <v>2549</v>
      </c>
      <c r="C105" s="11" t="s">
        <v>170</v>
      </c>
      <c r="D105" s="3" t="s">
        <v>210</v>
      </c>
      <c r="E105" s="3"/>
      <c r="F105" s="3" t="s">
        <v>222</v>
      </c>
      <c r="G105" s="5">
        <v>0.08</v>
      </c>
      <c r="H105" s="5">
        <v>6.487680000000001</v>
      </c>
      <c r="I105" s="5">
        <v>69.742560000000012</v>
      </c>
      <c r="J105" s="5">
        <v>0</v>
      </c>
      <c r="K105" s="5">
        <v>4.8657600000000008</v>
      </c>
      <c r="L105" s="6">
        <v>74.400000000000006</v>
      </c>
      <c r="N105" s="17"/>
      <c r="O105" s="17"/>
    </row>
    <row r="106" spans="1:15" s="16" customFormat="1" ht="14.25" hidden="1" customHeight="1" x14ac:dyDescent="0.25">
      <c r="A106" s="12" t="s">
        <v>69</v>
      </c>
      <c r="B106" s="12">
        <v>2549</v>
      </c>
      <c r="C106" s="13" t="s">
        <v>171</v>
      </c>
      <c r="D106" s="14" t="s">
        <v>221</v>
      </c>
      <c r="E106" s="14"/>
      <c r="F106" s="14" t="s">
        <v>222</v>
      </c>
      <c r="G106" s="15">
        <v>0.05</v>
      </c>
      <c r="H106" s="15">
        <v>4.0548000000000002</v>
      </c>
      <c r="I106" s="15">
        <v>43.589100000000002</v>
      </c>
      <c r="J106" s="15">
        <v>0</v>
      </c>
      <c r="K106" s="15">
        <v>3.0411000000000001</v>
      </c>
      <c r="L106" s="6">
        <f>H106+I106+K106</f>
        <v>50.685000000000002</v>
      </c>
    </row>
    <row r="107" spans="1:15" hidden="1" x14ac:dyDescent="0.25">
      <c r="A107" s="10" t="s">
        <v>70</v>
      </c>
      <c r="B107" s="10">
        <v>2549</v>
      </c>
      <c r="C107" s="11" t="s">
        <v>172</v>
      </c>
      <c r="D107" s="3" t="s">
        <v>210</v>
      </c>
      <c r="E107" s="3"/>
      <c r="F107" s="3" t="s">
        <v>222</v>
      </c>
      <c r="G107" s="5">
        <v>0.03</v>
      </c>
      <c r="H107" s="5">
        <v>2.4328799999999999</v>
      </c>
      <c r="I107" s="5">
        <v>26.153460000000003</v>
      </c>
      <c r="J107" s="5">
        <v>0</v>
      </c>
      <c r="K107" s="5">
        <v>1.8246600000000002</v>
      </c>
      <c r="L107" s="6">
        <v>27.9</v>
      </c>
      <c r="N107" s="17"/>
      <c r="O107" s="17"/>
    </row>
    <row r="108" spans="1:15" s="16" customFormat="1" hidden="1" x14ac:dyDescent="0.25">
      <c r="A108" s="12" t="s">
        <v>71</v>
      </c>
      <c r="B108" s="12">
        <v>2549</v>
      </c>
      <c r="C108" s="13" t="s">
        <v>173</v>
      </c>
      <c r="D108" s="14" t="s">
        <v>210</v>
      </c>
      <c r="E108" s="14"/>
      <c r="F108" s="14" t="s">
        <v>222</v>
      </c>
      <c r="G108" s="15">
        <v>0.13</v>
      </c>
      <c r="H108" s="15">
        <v>10.542480000000001</v>
      </c>
      <c r="I108" s="15">
        <v>113.33166000000001</v>
      </c>
      <c r="J108" s="15">
        <v>0</v>
      </c>
      <c r="K108" s="15">
        <v>7.9068600000000009</v>
      </c>
      <c r="L108" s="6">
        <f>H108+I108+K108</f>
        <v>131.78100000000001</v>
      </c>
    </row>
    <row r="109" spans="1:15" s="16" customFormat="1" hidden="1" x14ac:dyDescent="0.25">
      <c r="A109" s="12" t="s">
        <v>72</v>
      </c>
      <c r="B109" s="12">
        <v>2549</v>
      </c>
      <c r="C109" s="13" t="s">
        <v>174</v>
      </c>
      <c r="D109" s="14" t="s">
        <v>210</v>
      </c>
      <c r="E109" s="14"/>
      <c r="F109" s="14" t="s">
        <v>222</v>
      </c>
      <c r="G109" s="15">
        <v>0.03</v>
      </c>
      <c r="H109" s="15">
        <v>2.4328799999999999</v>
      </c>
      <c r="I109" s="15">
        <v>26.153460000000003</v>
      </c>
      <c r="J109" s="15">
        <v>0</v>
      </c>
      <c r="K109" s="15">
        <v>1.8246600000000002</v>
      </c>
      <c r="L109" s="6">
        <f>H109+I109+K109</f>
        <v>30.411000000000005</v>
      </c>
    </row>
    <row r="110" spans="1:15" hidden="1" x14ac:dyDescent="0.25">
      <c r="A110" s="10" t="s">
        <v>73</v>
      </c>
      <c r="B110" s="10">
        <v>2549</v>
      </c>
      <c r="C110" s="11" t="s">
        <v>175</v>
      </c>
      <c r="D110" s="3" t="s">
        <v>210</v>
      </c>
      <c r="E110" s="3"/>
      <c r="F110" s="3" t="s">
        <v>222</v>
      </c>
      <c r="G110" s="5">
        <v>0.18</v>
      </c>
      <c r="H110" s="5">
        <v>14.597280000000003</v>
      </c>
      <c r="I110" s="5">
        <v>156.92076</v>
      </c>
      <c r="J110" s="5">
        <v>0</v>
      </c>
      <c r="K110" s="5">
        <v>10.947960000000002</v>
      </c>
      <c r="L110" s="6">
        <v>167.4</v>
      </c>
      <c r="N110" s="17"/>
      <c r="O110" s="17"/>
    </row>
    <row r="111" spans="1:15" hidden="1" x14ac:dyDescent="0.25">
      <c r="A111" s="10" t="s">
        <v>74</v>
      </c>
      <c r="B111" s="10">
        <v>2549</v>
      </c>
      <c r="C111" s="11" t="s">
        <v>176</v>
      </c>
      <c r="D111" s="3" t="s">
        <v>210</v>
      </c>
      <c r="E111" s="3"/>
      <c r="F111" s="3" t="s">
        <v>222</v>
      </c>
      <c r="G111" s="5">
        <v>0.05</v>
      </c>
      <c r="H111" s="5">
        <v>4.0548000000000002</v>
      </c>
      <c r="I111" s="5">
        <v>43.589100000000002</v>
      </c>
      <c r="J111" s="5">
        <v>0</v>
      </c>
      <c r="K111" s="5">
        <v>3.0411000000000001</v>
      </c>
      <c r="L111" s="6">
        <v>46.5</v>
      </c>
      <c r="N111" s="17"/>
      <c r="O111" s="17"/>
    </row>
    <row r="112" spans="1:15" s="16" customFormat="1" hidden="1" x14ac:dyDescent="0.25">
      <c r="A112" s="12" t="s">
        <v>75</v>
      </c>
      <c r="B112" s="12">
        <v>2549</v>
      </c>
      <c r="C112" s="13" t="s">
        <v>177</v>
      </c>
      <c r="D112" s="14" t="s">
        <v>210</v>
      </c>
      <c r="E112" s="14"/>
      <c r="F112" s="14" t="s">
        <v>222</v>
      </c>
      <c r="G112" s="15">
        <v>0.09</v>
      </c>
      <c r="H112" s="15">
        <v>7.2986400000000016</v>
      </c>
      <c r="I112" s="15">
        <v>78.460380000000001</v>
      </c>
      <c r="J112" s="15">
        <v>0</v>
      </c>
      <c r="K112" s="15">
        <v>5.473980000000001</v>
      </c>
      <c r="L112" s="6">
        <f>H112+I112+K112</f>
        <v>91.233000000000004</v>
      </c>
    </row>
    <row r="113" spans="1:15" s="16" customFormat="1" hidden="1" x14ac:dyDescent="0.25">
      <c r="A113" s="12" t="s">
        <v>76</v>
      </c>
      <c r="B113" s="12">
        <v>2549</v>
      </c>
      <c r="C113" s="13" t="s">
        <v>178</v>
      </c>
      <c r="D113" s="14" t="s">
        <v>210</v>
      </c>
      <c r="E113" s="14"/>
      <c r="F113" s="14" t="s">
        <v>222</v>
      </c>
      <c r="G113" s="15">
        <v>0.03</v>
      </c>
      <c r="H113" s="15">
        <v>2.4328799999999999</v>
      </c>
      <c r="I113" s="15">
        <v>26.153460000000003</v>
      </c>
      <c r="J113" s="15">
        <v>0</v>
      </c>
      <c r="K113" s="15">
        <v>1.8246600000000002</v>
      </c>
      <c r="L113" s="6">
        <f>H113+I113+K113</f>
        <v>30.411000000000005</v>
      </c>
    </row>
    <row r="114" spans="1:15" hidden="1" x14ac:dyDescent="0.25">
      <c r="A114" s="10" t="s">
        <v>77</v>
      </c>
      <c r="B114" s="10">
        <v>2549</v>
      </c>
      <c r="C114" s="11" t="s">
        <v>179</v>
      </c>
      <c r="D114" s="3" t="s">
        <v>210</v>
      </c>
      <c r="E114" s="3"/>
      <c r="F114" s="3" t="s">
        <v>222</v>
      </c>
      <c r="G114" s="5">
        <v>0.35</v>
      </c>
      <c r="H114" s="5">
        <v>28.383600000000001</v>
      </c>
      <c r="I114" s="5">
        <v>301.57574999999997</v>
      </c>
      <c r="J114" s="5">
        <v>0</v>
      </c>
      <c r="K114" s="5">
        <v>24.835650000000005</v>
      </c>
      <c r="L114" s="6">
        <v>325.5</v>
      </c>
      <c r="N114" s="17"/>
      <c r="O114" s="17"/>
    </row>
    <row r="115" spans="1:15" hidden="1" x14ac:dyDescent="0.25">
      <c r="A115" s="10" t="s">
        <v>78</v>
      </c>
      <c r="B115" s="10">
        <v>2549</v>
      </c>
      <c r="C115" s="11" t="s">
        <v>180</v>
      </c>
      <c r="D115" s="3" t="s">
        <v>210</v>
      </c>
      <c r="E115" s="3"/>
      <c r="F115" s="3" t="s">
        <v>222</v>
      </c>
      <c r="G115" s="5">
        <v>0.45</v>
      </c>
      <c r="H115" s="5">
        <v>36.493200000000009</v>
      </c>
      <c r="I115" s="5">
        <v>392.30189999999999</v>
      </c>
      <c r="J115" s="5">
        <v>0</v>
      </c>
      <c r="K115" s="5">
        <v>27.369900000000001</v>
      </c>
      <c r="L115" s="6">
        <v>418.5</v>
      </c>
      <c r="N115" s="17"/>
      <c r="O115" s="17"/>
    </row>
    <row r="116" spans="1:15" hidden="1" x14ac:dyDescent="0.25">
      <c r="A116" s="10" t="s">
        <v>79</v>
      </c>
      <c r="B116" s="10">
        <v>2549</v>
      </c>
      <c r="C116" s="11" t="s">
        <v>181</v>
      </c>
      <c r="D116" s="3" t="s">
        <v>210</v>
      </c>
      <c r="E116" s="3"/>
      <c r="F116" s="3" t="s">
        <v>222</v>
      </c>
      <c r="G116" s="5">
        <v>0.12</v>
      </c>
      <c r="H116" s="5">
        <v>9.7315199999999997</v>
      </c>
      <c r="I116" s="5">
        <v>104.61384000000001</v>
      </c>
      <c r="J116" s="5">
        <v>0</v>
      </c>
      <c r="K116" s="5">
        <v>7.2986400000000007</v>
      </c>
      <c r="L116" s="6">
        <v>111.6</v>
      </c>
      <c r="N116" s="17"/>
      <c r="O116" s="17"/>
    </row>
    <row r="117" spans="1:15" s="16" customFormat="1" ht="15.75" hidden="1" customHeight="1" x14ac:dyDescent="0.25">
      <c r="A117" s="12" t="s">
        <v>82</v>
      </c>
      <c r="B117" s="12">
        <v>2549</v>
      </c>
      <c r="C117" s="13" t="s">
        <v>184</v>
      </c>
      <c r="D117" s="15" t="s">
        <v>210</v>
      </c>
      <c r="E117" s="15"/>
      <c r="F117" s="14" t="s">
        <v>222</v>
      </c>
      <c r="G117" s="15">
        <v>0.14000000000000001</v>
      </c>
      <c r="H117" s="15">
        <v>11.353440000000003</v>
      </c>
      <c r="I117" s="15">
        <v>122.04948000000002</v>
      </c>
      <c r="J117" s="15">
        <v>0</v>
      </c>
      <c r="K117" s="15">
        <v>8.5150800000000011</v>
      </c>
      <c r="L117" s="6">
        <f>H117+I117+K117</f>
        <v>141.91800000000003</v>
      </c>
    </row>
    <row r="118" spans="1:15" hidden="1" x14ac:dyDescent="0.25">
      <c r="A118" s="10" t="s">
        <v>83</v>
      </c>
      <c r="B118" s="10">
        <v>2549</v>
      </c>
      <c r="C118" s="11" t="s">
        <v>185</v>
      </c>
      <c r="D118" s="3" t="s">
        <v>210</v>
      </c>
      <c r="E118" s="3"/>
      <c r="F118" s="3" t="s">
        <v>222</v>
      </c>
      <c r="G118" s="5">
        <v>0.03</v>
      </c>
      <c r="H118" s="5">
        <v>2.4328799999999999</v>
      </c>
      <c r="I118" s="5">
        <v>26.153460000000003</v>
      </c>
      <c r="J118" s="5">
        <v>0</v>
      </c>
      <c r="K118" s="5">
        <v>1.8246600000000002</v>
      </c>
      <c r="L118" s="6">
        <v>27.9</v>
      </c>
      <c r="N118" s="17"/>
      <c r="O118" s="17"/>
    </row>
    <row r="119" spans="1:15" s="16" customFormat="1" ht="17.25" hidden="1" customHeight="1" x14ac:dyDescent="0.25">
      <c r="A119" s="12" t="s">
        <v>84</v>
      </c>
      <c r="B119" s="12">
        <v>2549</v>
      </c>
      <c r="C119" s="13" t="s">
        <v>186</v>
      </c>
      <c r="D119" s="14" t="s">
        <v>210</v>
      </c>
      <c r="E119" s="14"/>
      <c r="F119" s="14" t="s">
        <v>222</v>
      </c>
      <c r="G119" s="15">
        <v>0.35</v>
      </c>
      <c r="H119" s="15">
        <v>28.383600000000001</v>
      </c>
      <c r="I119" s="15">
        <v>305.12370000000004</v>
      </c>
      <c r="J119" s="15">
        <v>0</v>
      </c>
      <c r="K119" s="15">
        <v>21.287699999999997</v>
      </c>
      <c r="L119" s="6">
        <f t="shared" ref="L119:L124" si="1">H119+I119+K119</f>
        <v>354.79500000000002</v>
      </c>
    </row>
    <row r="120" spans="1:15" s="16" customFormat="1" hidden="1" x14ac:dyDescent="0.25">
      <c r="A120" s="12" t="s">
        <v>88</v>
      </c>
      <c r="B120" s="12">
        <v>2549</v>
      </c>
      <c r="C120" s="13" t="s">
        <v>190</v>
      </c>
      <c r="D120" s="14" t="s">
        <v>210</v>
      </c>
      <c r="E120" s="14"/>
      <c r="F120" s="14" t="s">
        <v>222</v>
      </c>
      <c r="G120" s="15">
        <v>0.06</v>
      </c>
      <c r="H120" s="15">
        <v>4.8657599999999999</v>
      </c>
      <c r="I120" s="15">
        <v>51.698700000000002</v>
      </c>
      <c r="J120" s="15">
        <v>0</v>
      </c>
      <c r="K120" s="15">
        <v>4.2575400000000005</v>
      </c>
      <c r="L120" s="6">
        <f t="shared" si="1"/>
        <v>60.822000000000003</v>
      </c>
    </row>
    <row r="121" spans="1:15" s="16" customFormat="1" hidden="1" x14ac:dyDescent="0.25">
      <c r="A121" s="12" t="s">
        <v>89</v>
      </c>
      <c r="B121" s="12">
        <v>2549</v>
      </c>
      <c r="C121" s="13" t="s">
        <v>191</v>
      </c>
      <c r="D121" s="14" t="s">
        <v>210</v>
      </c>
      <c r="E121" s="14"/>
      <c r="F121" s="14" t="s">
        <v>222</v>
      </c>
      <c r="G121" s="15">
        <v>0.3</v>
      </c>
      <c r="H121" s="15">
        <v>24.328800000000001</v>
      </c>
      <c r="I121" s="15">
        <v>258.49350000000004</v>
      </c>
      <c r="J121" s="15">
        <v>0</v>
      </c>
      <c r="K121" s="15">
        <v>21.287700000000005</v>
      </c>
      <c r="L121" s="6">
        <f t="shared" si="1"/>
        <v>304.11000000000007</v>
      </c>
    </row>
    <row r="122" spans="1:15" s="16" customFormat="1" hidden="1" x14ac:dyDescent="0.25">
      <c r="A122" s="12" t="s">
        <v>90</v>
      </c>
      <c r="B122" s="12">
        <v>2549</v>
      </c>
      <c r="C122" s="13" t="s">
        <v>192</v>
      </c>
      <c r="D122" s="14" t="s">
        <v>210</v>
      </c>
      <c r="E122" s="14"/>
      <c r="F122" s="14" t="s">
        <v>222</v>
      </c>
      <c r="G122" s="15">
        <v>0.25</v>
      </c>
      <c r="H122" s="15">
        <v>20.274000000000004</v>
      </c>
      <c r="I122" s="15">
        <v>215.41125000000002</v>
      </c>
      <c r="J122" s="15">
        <v>0</v>
      </c>
      <c r="K122" s="15">
        <v>17.739750000000004</v>
      </c>
      <c r="L122" s="6">
        <f t="shared" si="1"/>
        <v>253.42500000000004</v>
      </c>
    </row>
    <row r="123" spans="1:15" s="16" customFormat="1" hidden="1" x14ac:dyDescent="0.25">
      <c r="A123" s="12" t="s">
        <v>91</v>
      </c>
      <c r="B123" s="12">
        <v>2549</v>
      </c>
      <c r="C123" s="13" t="s">
        <v>193</v>
      </c>
      <c r="D123" s="14" t="s">
        <v>210</v>
      </c>
      <c r="E123" s="14"/>
      <c r="F123" s="14" t="s">
        <v>222</v>
      </c>
      <c r="G123" s="15">
        <v>0.04</v>
      </c>
      <c r="H123" s="15">
        <v>3.2438400000000005</v>
      </c>
      <c r="I123" s="15">
        <v>34.465800000000009</v>
      </c>
      <c r="J123" s="15">
        <v>0</v>
      </c>
      <c r="K123" s="15">
        <v>2.8383600000000007</v>
      </c>
      <c r="L123" s="6">
        <f t="shared" si="1"/>
        <v>40.548000000000009</v>
      </c>
    </row>
    <row r="124" spans="1:15" s="16" customFormat="1" hidden="1" x14ac:dyDescent="0.25">
      <c r="A124" s="12" t="s">
        <v>92</v>
      </c>
      <c r="B124" s="12">
        <v>2549</v>
      </c>
      <c r="C124" s="13" t="s">
        <v>194</v>
      </c>
      <c r="D124" s="14" t="s">
        <v>210</v>
      </c>
      <c r="E124" s="14"/>
      <c r="F124" s="14" t="s">
        <v>222</v>
      </c>
      <c r="G124" s="15">
        <v>0.3</v>
      </c>
      <c r="H124" s="15">
        <v>24.328800000000001</v>
      </c>
      <c r="I124" s="15">
        <v>258.49350000000004</v>
      </c>
      <c r="J124" s="15">
        <v>0</v>
      </c>
      <c r="K124" s="15">
        <v>21.287700000000005</v>
      </c>
      <c r="L124" s="6">
        <f t="shared" si="1"/>
        <v>304.11000000000007</v>
      </c>
    </row>
    <row r="125" spans="1:15" hidden="1" x14ac:dyDescent="0.25">
      <c r="A125" s="10" t="s">
        <v>93</v>
      </c>
      <c r="B125" s="10">
        <v>2549</v>
      </c>
      <c r="C125" s="11" t="s">
        <v>195</v>
      </c>
      <c r="D125" s="3" t="s">
        <v>210</v>
      </c>
      <c r="E125" s="3"/>
      <c r="F125" s="3" t="s">
        <v>222</v>
      </c>
      <c r="G125" s="5">
        <v>0.24</v>
      </c>
      <c r="H125" s="5">
        <v>19.463039999999999</v>
      </c>
      <c r="I125" s="5">
        <v>206.79480000000001</v>
      </c>
      <c r="J125" s="5">
        <v>0</v>
      </c>
      <c r="K125" s="5">
        <v>17.030160000000002</v>
      </c>
      <c r="L125" s="6">
        <v>223.2</v>
      </c>
      <c r="N125" s="17"/>
      <c r="O125" s="17"/>
    </row>
    <row r="126" spans="1:15" hidden="1" x14ac:dyDescent="0.25">
      <c r="A126" s="10" t="s">
        <v>94</v>
      </c>
      <c r="B126" s="10">
        <v>2549</v>
      </c>
      <c r="C126" s="11" t="s">
        <v>196</v>
      </c>
      <c r="D126" s="3" t="s">
        <v>210</v>
      </c>
      <c r="E126" s="3"/>
      <c r="F126" s="3" t="s">
        <v>222</v>
      </c>
      <c r="G126" s="7">
        <v>0.11</v>
      </c>
      <c r="H126" s="5">
        <v>8.92056</v>
      </c>
      <c r="I126" s="5">
        <v>94.780950000000004</v>
      </c>
      <c r="J126" s="5">
        <v>0</v>
      </c>
      <c r="K126" s="5">
        <v>7.8054900000000007</v>
      </c>
      <c r="L126" s="6">
        <v>102.3</v>
      </c>
      <c r="N126" s="17"/>
      <c r="O126" s="17"/>
    </row>
    <row r="127" spans="1:15" hidden="1" x14ac:dyDescent="0.25">
      <c r="A127" s="10" t="s">
        <v>95</v>
      </c>
      <c r="B127" s="10">
        <v>2549</v>
      </c>
      <c r="C127" s="11" t="s">
        <v>197</v>
      </c>
      <c r="D127" s="3" t="s">
        <v>210</v>
      </c>
      <c r="E127" s="3"/>
      <c r="F127" s="3" t="s">
        <v>222</v>
      </c>
      <c r="G127" s="7">
        <v>0.05</v>
      </c>
      <c r="H127" s="5">
        <v>4.0548000000000002</v>
      </c>
      <c r="I127" s="5">
        <v>43.082250000000002</v>
      </c>
      <c r="J127" s="5">
        <v>0</v>
      </c>
      <c r="K127" s="5">
        <v>3.5479500000000006</v>
      </c>
      <c r="L127" s="6">
        <v>46.5</v>
      </c>
      <c r="N127" s="17"/>
      <c r="O127" s="17"/>
    </row>
    <row r="128" spans="1:15" hidden="1" x14ac:dyDescent="0.25">
      <c r="A128" s="10" t="s">
        <v>96</v>
      </c>
      <c r="B128" s="10">
        <v>2549</v>
      </c>
      <c r="C128" s="11" t="s">
        <v>198</v>
      </c>
      <c r="D128" s="3" t="s">
        <v>210</v>
      </c>
      <c r="E128" s="3"/>
      <c r="F128" s="3" t="s">
        <v>222</v>
      </c>
      <c r="G128" s="7">
        <v>0.28000000000000003</v>
      </c>
      <c r="H128" s="5">
        <v>22.706880000000005</v>
      </c>
      <c r="I128" s="5">
        <v>241.26060000000004</v>
      </c>
      <c r="J128" s="5">
        <v>0</v>
      </c>
      <c r="K128" s="5">
        <v>19.868520000000007</v>
      </c>
      <c r="L128" s="6">
        <v>260.40000000000003</v>
      </c>
      <c r="N128" s="17"/>
      <c r="O128" s="17"/>
    </row>
    <row r="129" spans="1:16" s="16" customFormat="1" hidden="1" x14ac:dyDescent="0.25">
      <c r="A129" s="12" t="s">
        <v>97</v>
      </c>
      <c r="B129" s="12">
        <v>2549</v>
      </c>
      <c r="C129" s="13" t="s">
        <v>199</v>
      </c>
      <c r="D129" s="14" t="s">
        <v>210</v>
      </c>
      <c r="E129" s="14"/>
      <c r="F129" s="14" t="s">
        <v>222</v>
      </c>
      <c r="G129" s="18">
        <v>0.17</v>
      </c>
      <c r="H129" s="15">
        <v>13.786320000000003</v>
      </c>
      <c r="I129" s="15">
        <v>146.47965000000002</v>
      </c>
      <c r="J129" s="15">
        <v>0</v>
      </c>
      <c r="K129" s="15">
        <v>12.063030000000003</v>
      </c>
      <c r="L129" s="6">
        <f>H129+I129+K129</f>
        <v>172.32900000000004</v>
      </c>
    </row>
    <row r="130" spans="1:16" hidden="1" x14ac:dyDescent="0.25">
      <c r="A130" s="10" t="s">
        <v>98</v>
      </c>
      <c r="B130" s="10">
        <v>2549</v>
      </c>
      <c r="C130" s="11" t="s">
        <v>200</v>
      </c>
      <c r="D130" s="8" t="s">
        <v>210</v>
      </c>
      <c r="E130" s="8"/>
      <c r="F130" s="3" t="s">
        <v>222</v>
      </c>
      <c r="G130" s="7">
        <v>0.05</v>
      </c>
      <c r="H130" s="5">
        <v>4.0548000000000002</v>
      </c>
      <c r="I130" s="5">
        <v>43.082250000000002</v>
      </c>
      <c r="J130" s="5">
        <v>0</v>
      </c>
      <c r="K130" s="5">
        <v>3.5479500000000006</v>
      </c>
      <c r="L130" s="6">
        <v>46.5</v>
      </c>
      <c r="N130" s="17"/>
      <c r="O130" s="17"/>
    </row>
    <row r="131" spans="1:16" hidden="1" x14ac:dyDescent="0.25">
      <c r="A131" s="10" t="s">
        <v>99</v>
      </c>
      <c r="B131" s="10">
        <v>2549</v>
      </c>
      <c r="C131" s="11" t="s">
        <v>201</v>
      </c>
      <c r="D131" s="8" t="s">
        <v>210</v>
      </c>
      <c r="E131" s="8"/>
      <c r="F131" s="3" t="s">
        <v>222</v>
      </c>
      <c r="G131" s="7">
        <v>0.49</v>
      </c>
      <c r="H131" s="5">
        <v>39.737040000000007</v>
      </c>
      <c r="I131" s="5">
        <v>422.20605</v>
      </c>
      <c r="J131" s="5">
        <v>0</v>
      </c>
      <c r="K131" s="5">
        <v>34.769910000000003</v>
      </c>
      <c r="L131" s="6">
        <v>455.7</v>
      </c>
      <c r="N131" s="17"/>
      <c r="O131" s="17"/>
    </row>
    <row r="132" spans="1:16" s="16" customFormat="1" hidden="1" x14ac:dyDescent="0.25">
      <c r="A132" s="12" t="s">
        <v>100</v>
      </c>
      <c r="B132" s="12">
        <v>2549</v>
      </c>
      <c r="C132" s="13" t="s">
        <v>202</v>
      </c>
      <c r="D132" s="20" t="s">
        <v>210</v>
      </c>
      <c r="E132" s="20"/>
      <c r="F132" s="14" t="s">
        <v>222</v>
      </c>
      <c r="G132" s="18">
        <v>0.21</v>
      </c>
      <c r="H132" s="15">
        <v>17.030159999999999</v>
      </c>
      <c r="I132" s="15">
        <v>180.94545000000002</v>
      </c>
      <c r="J132" s="15">
        <v>0</v>
      </c>
      <c r="K132" s="15">
        <v>14.901390000000001</v>
      </c>
      <c r="L132" s="6">
        <f>H132+I132+K132</f>
        <v>212.87700000000001</v>
      </c>
    </row>
    <row r="133" spans="1:16" s="16" customFormat="1" hidden="1" x14ac:dyDescent="0.25">
      <c r="A133" s="12" t="s">
        <v>101</v>
      </c>
      <c r="B133" s="12">
        <v>2549</v>
      </c>
      <c r="C133" s="13" t="s">
        <v>203</v>
      </c>
      <c r="D133" s="20" t="s">
        <v>210</v>
      </c>
      <c r="E133" s="20"/>
      <c r="F133" s="14" t="s">
        <v>222</v>
      </c>
      <c r="G133" s="18">
        <v>0.15</v>
      </c>
      <c r="H133" s="15">
        <v>12.164400000000001</v>
      </c>
      <c r="I133" s="15">
        <v>129.24675000000002</v>
      </c>
      <c r="J133" s="15">
        <v>0</v>
      </c>
      <c r="K133" s="15">
        <v>10.643850000000002</v>
      </c>
      <c r="L133" s="6">
        <f>H133+I133+K133</f>
        <v>152.05500000000004</v>
      </c>
    </row>
    <row r="134" spans="1:16" s="16" customFormat="1" hidden="1" x14ac:dyDescent="0.25">
      <c r="A134" s="12" t="s">
        <v>102</v>
      </c>
      <c r="B134" s="12">
        <v>2549</v>
      </c>
      <c r="C134" s="13" t="s">
        <v>204</v>
      </c>
      <c r="D134" s="20" t="s">
        <v>210</v>
      </c>
      <c r="E134" s="20"/>
      <c r="F134" s="14" t="s">
        <v>222</v>
      </c>
      <c r="G134" s="18">
        <v>0.03</v>
      </c>
      <c r="H134" s="15">
        <v>2.4328799999999999</v>
      </c>
      <c r="I134" s="15">
        <v>25.849350000000001</v>
      </c>
      <c r="J134" s="15">
        <v>0</v>
      </c>
      <c r="K134" s="15">
        <v>2.1287700000000003</v>
      </c>
      <c r="L134" s="6">
        <f>H134+I134+K134</f>
        <v>30.411000000000001</v>
      </c>
    </row>
    <row r="135" spans="1:16" s="16" customFormat="1" hidden="1" x14ac:dyDescent="0.25">
      <c r="A135" s="12" t="s">
        <v>57</v>
      </c>
      <c r="B135" s="12">
        <v>2550</v>
      </c>
      <c r="C135" s="13" t="s">
        <v>159</v>
      </c>
      <c r="D135" s="15" t="s">
        <v>224</v>
      </c>
      <c r="E135" s="15"/>
      <c r="F135" s="14" t="s">
        <v>223</v>
      </c>
      <c r="G135" s="15">
        <v>1</v>
      </c>
      <c r="H135" s="15">
        <v>0.26</v>
      </c>
      <c r="I135" s="15">
        <v>1.1599999999999999</v>
      </c>
      <c r="J135" s="15">
        <v>6.7</v>
      </c>
      <c r="K135" s="15">
        <v>0.08</v>
      </c>
      <c r="L135" s="15">
        <v>8.2000000000000011</v>
      </c>
    </row>
    <row r="136" spans="1:16" hidden="1" x14ac:dyDescent="0.25">
      <c r="A136" s="10" t="s">
        <v>77</v>
      </c>
      <c r="B136" s="10">
        <v>2550</v>
      </c>
      <c r="C136" s="11" t="s">
        <v>179</v>
      </c>
      <c r="D136" s="3" t="s">
        <v>0</v>
      </c>
      <c r="E136" s="3"/>
      <c r="F136" s="3" t="s">
        <v>222</v>
      </c>
      <c r="G136" s="5">
        <v>6.3E-2</v>
      </c>
      <c r="H136" s="5">
        <v>6.53</v>
      </c>
      <c r="I136" s="5">
        <v>93.42</v>
      </c>
      <c r="J136" s="5">
        <v>133.96</v>
      </c>
      <c r="K136" s="5">
        <v>1.75</v>
      </c>
      <c r="L136" s="6">
        <v>235.66000000000003</v>
      </c>
    </row>
    <row r="137" spans="1:16" s="2" customFormat="1" hidden="1" x14ac:dyDescent="0.25">
      <c r="A137" s="19" t="s">
        <v>48</v>
      </c>
      <c r="B137" s="19">
        <v>2550</v>
      </c>
      <c r="C137" s="11" t="s">
        <v>150</v>
      </c>
      <c r="D137" s="5" t="s">
        <v>228</v>
      </c>
      <c r="E137" s="5"/>
      <c r="F137" s="3" t="s">
        <v>222</v>
      </c>
      <c r="G137" s="5">
        <v>0.16</v>
      </c>
      <c r="H137" s="5">
        <v>11.254</v>
      </c>
      <c r="I137" s="5">
        <v>41.695</v>
      </c>
      <c r="J137" s="5">
        <v>329.94799999999998</v>
      </c>
      <c r="K137" s="5">
        <v>5.1100000000000003</v>
      </c>
      <c r="L137" s="6">
        <v>388.00700000000001</v>
      </c>
      <c r="N137" s="16"/>
      <c r="O137" s="16"/>
      <c r="P137" s="16"/>
    </row>
    <row r="138" spans="1:16" hidden="1" x14ac:dyDescent="0.25">
      <c r="A138" s="10" t="s">
        <v>64</v>
      </c>
      <c r="B138" s="10">
        <v>2550</v>
      </c>
      <c r="C138" s="11" t="s">
        <v>166</v>
      </c>
      <c r="D138" s="3" t="s">
        <v>1</v>
      </c>
      <c r="E138" s="3"/>
      <c r="F138" s="3" t="s">
        <v>223</v>
      </c>
      <c r="G138" s="5">
        <v>6.3E-2</v>
      </c>
      <c r="H138" s="5">
        <v>5.89</v>
      </c>
      <c r="I138" s="5">
        <v>36.08</v>
      </c>
      <c r="J138" s="5">
        <v>87.09</v>
      </c>
      <c r="K138" s="5">
        <v>1.52</v>
      </c>
      <c r="L138" s="6">
        <v>130.58000000000001</v>
      </c>
    </row>
    <row r="139" spans="1:16" hidden="1" x14ac:dyDescent="0.25">
      <c r="A139" s="10" t="s">
        <v>37</v>
      </c>
      <c r="B139" s="10">
        <v>2550</v>
      </c>
      <c r="C139" s="11" t="s">
        <v>139</v>
      </c>
      <c r="D139" s="5" t="s">
        <v>229</v>
      </c>
      <c r="E139" s="3"/>
      <c r="F139" s="3" t="s">
        <v>222</v>
      </c>
      <c r="G139" s="5">
        <v>0.1</v>
      </c>
      <c r="H139" s="5">
        <v>9.08</v>
      </c>
      <c r="I139" s="5">
        <v>93.7</v>
      </c>
      <c r="J139" s="5">
        <v>239.44</v>
      </c>
      <c r="K139" s="5">
        <v>4.6100000000000003</v>
      </c>
      <c r="L139" s="6">
        <v>346.83000000000004</v>
      </c>
      <c r="N139" s="16"/>
      <c r="O139" s="16"/>
      <c r="P139" s="16"/>
    </row>
    <row r="140" spans="1:16" s="16" customFormat="1" hidden="1" x14ac:dyDescent="0.25">
      <c r="A140" s="12" t="s">
        <v>65</v>
      </c>
      <c r="B140" s="12">
        <v>2550</v>
      </c>
      <c r="C140" s="13" t="s">
        <v>167</v>
      </c>
      <c r="D140" s="15" t="s">
        <v>230</v>
      </c>
      <c r="E140" s="15"/>
      <c r="F140" s="14" t="s">
        <v>223</v>
      </c>
      <c r="G140" s="15">
        <v>6.3E-2</v>
      </c>
      <c r="H140" s="15">
        <v>5.89</v>
      </c>
      <c r="I140" s="15">
        <v>36.08</v>
      </c>
      <c r="J140" s="15">
        <v>87.09</v>
      </c>
      <c r="K140" s="15">
        <v>1.52</v>
      </c>
      <c r="L140" s="6">
        <v>130.58000000000001</v>
      </c>
    </row>
    <row r="141" spans="1:16" s="16" customFormat="1" hidden="1" x14ac:dyDescent="0.25">
      <c r="A141" s="12" t="s">
        <v>69</v>
      </c>
      <c r="B141" s="12">
        <v>2550</v>
      </c>
      <c r="C141" s="13" t="s">
        <v>171</v>
      </c>
      <c r="D141" s="15" t="s">
        <v>230</v>
      </c>
      <c r="E141" s="14"/>
      <c r="F141" s="14" t="s">
        <v>223</v>
      </c>
      <c r="G141" s="15">
        <v>6.3E-2</v>
      </c>
      <c r="H141" s="15">
        <v>5.89</v>
      </c>
      <c r="I141" s="15">
        <v>36.08</v>
      </c>
      <c r="J141" s="15">
        <v>87.09</v>
      </c>
      <c r="K141" s="15">
        <v>1.52</v>
      </c>
      <c r="L141" s="6">
        <v>130.58000000000001</v>
      </c>
    </row>
    <row r="142" spans="1:16" hidden="1" x14ac:dyDescent="0.25">
      <c r="A142" s="10" t="s">
        <v>82</v>
      </c>
      <c r="B142" s="10">
        <v>2550</v>
      </c>
      <c r="C142" s="11" t="s">
        <v>184</v>
      </c>
      <c r="D142" s="5" t="s">
        <v>224</v>
      </c>
      <c r="E142" s="5"/>
      <c r="F142" s="3" t="s">
        <v>222</v>
      </c>
      <c r="G142" s="5">
        <v>1</v>
      </c>
      <c r="H142" s="5">
        <v>0.26</v>
      </c>
      <c r="I142" s="5">
        <v>1.1599999999999999</v>
      </c>
      <c r="J142" s="5">
        <v>6.7</v>
      </c>
      <c r="K142" s="5">
        <v>0.08</v>
      </c>
      <c r="L142" s="6">
        <v>8.2000000000000011</v>
      </c>
      <c r="N142" s="16"/>
      <c r="O142" s="16"/>
      <c r="P142" s="16"/>
    </row>
    <row r="143" spans="1:16" hidden="1" x14ac:dyDescent="0.25">
      <c r="A143" s="10" t="s">
        <v>38</v>
      </c>
      <c r="B143" s="10">
        <v>2550</v>
      </c>
      <c r="C143" s="11" t="s">
        <v>140</v>
      </c>
      <c r="D143" s="5" t="s">
        <v>224</v>
      </c>
      <c r="E143" s="5"/>
      <c r="F143" s="3" t="s">
        <v>222</v>
      </c>
      <c r="G143" s="5">
        <v>1</v>
      </c>
      <c r="H143" s="5">
        <v>0.26</v>
      </c>
      <c r="I143" s="5">
        <v>1.1599999999999999</v>
      </c>
      <c r="J143" s="5">
        <v>6.7</v>
      </c>
      <c r="K143" s="5">
        <v>0.08</v>
      </c>
      <c r="L143" s="6">
        <v>8.2000000000000011</v>
      </c>
      <c r="N143" s="16"/>
      <c r="O143" s="16"/>
      <c r="P143" s="16"/>
    </row>
  </sheetData>
  <autoFilter ref="A1:O143">
    <filterColumn colId="0">
      <filters>
        <filter val="В-2527/1636-ОРЗТП/2014"/>
        <filter val="З-2079/1538-ОРЗТП/2014"/>
        <filter val="З-2087/1522-ОРЗТП/2014"/>
        <filter val="З-2124/1521-ОРЗТП/2014"/>
        <filter val="З-2152/1523-ОРЗТП/2014"/>
        <filter val="Ц-7605/1631-ОРЗТП/2014"/>
        <filter val="Ц-7802/1453-ОРЗТП/2014"/>
        <filter val="Ц-8358/1518-ОРЗТП/2014"/>
        <filter val="Ц-8558/1435-ОРЗТП/2014"/>
        <filter val="Ц-8588/1446-ОРЗТП/2014"/>
        <filter val="Ц-8630/1406-ОРЗТП/2014"/>
        <filter val="Ц-8640/1407-ОРЗТП/2014"/>
        <filter val="Ц-8672/1478-ОРЗТП/2014"/>
        <filter val="Ц-8717/1450-ОРЗТП/2014"/>
        <filter val="Ц-8719/1434-ОРЗТП/2014"/>
        <filter val="Ц-8750/1586-ОРЗТП/2014"/>
        <filter val="Ц-8753/1685-ОРЗТП/2014"/>
        <filter val="Ц-8754/1675-ОРЗП/2014"/>
        <filter val="Ю-2485/1617-ОРЗТП/2014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 льготники КРЭС 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2014-09-10T04:42:27Z</dcterms:modified>
</cp:coreProperties>
</file>